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ju\Dropbox\Macintosh\sound driver stuff\"/>
    </mc:Choice>
  </mc:AlternateContent>
  <xr:revisionPtr revIDLastSave="0" documentId="13_ncr:1_{B8516B00-212F-4218-AFA3-0461138EB836}" xr6:coauthVersionLast="47" xr6:coauthVersionMax="47" xr10:uidLastSave="{00000000-0000-0000-0000-000000000000}"/>
  <bookViews>
    <workbookView xWindow="-120" yWindow="-120" windowWidth="38640" windowHeight="21120" xr2:uid="{167A0B04-D392-417E-B2FC-D6782A60DA91}"/>
  </bookViews>
  <sheets>
    <sheet name="Hz and MIDI look up tables" sheetId="1" r:id="rId1"/>
    <sheet name="Octave and position offsets" sheetId="2" r:id="rId2"/>
  </sheets>
  <definedNames>
    <definedName name="master">'Hz and MIDI look up tables'!$B$3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3" i="2"/>
  <c r="D94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D63" i="2" s="1"/>
  <c r="C64" i="2"/>
  <c r="D64" i="2" s="1"/>
  <c r="C65" i="2"/>
  <c r="D65" i="2" s="1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72" i="2"/>
  <c r="D72" i="2" s="1"/>
  <c r="C73" i="2"/>
  <c r="D73" i="2" s="1"/>
  <c r="C74" i="2"/>
  <c r="D74" i="2" s="1"/>
  <c r="C75" i="2"/>
  <c r="D75" i="2" s="1"/>
  <c r="C76" i="2"/>
  <c r="D76" i="2" s="1"/>
  <c r="C77" i="2"/>
  <c r="D77" i="2" s="1"/>
  <c r="C78" i="2"/>
  <c r="D78" i="2" s="1"/>
  <c r="C79" i="2"/>
  <c r="D79" i="2" s="1"/>
  <c r="C80" i="2"/>
  <c r="D80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7" i="2"/>
  <c r="D87" i="2" s="1"/>
  <c r="C88" i="2"/>
  <c r="D88" i="2" s="1"/>
  <c r="C89" i="2"/>
  <c r="D89" i="2" s="1"/>
  <c r="C90" i="2"/>
  <c r="D90" i="2" s="1"/>
  <c r="C91" i="2"/>
  <c r="D91" i="2" s="1"/>
  <c r="C92" i="2"/>
  <c r="D92" i="2" s="1"/>
  <c r="C93" i="2"/>
  <c r="D93" i="2" s="1"/>
  <c r="C94" i="2"/>
  <c r="C95" i="2"/>
  <c r="D95" i="2" s="1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  <c r="C102" i="2"/>
  <c r="D102" i="2" s="1"/>
  <c r="C103" i="2"/>
  <c r="D103" i="2" s="1"/>
  <c r="C104" i="2"/>
  <c r="D104" i="2" s="1"/>
  <c r="C105" i="2"/>
  <c r="D105" i="2" s="1"/>
  <c r="C106" i="2"/>
  <c r="D106" i="2" s="1"/>
  <c r="C107" i="2"/>
  <c r="D107" i="2" s="1"/>
  <c r="C108" i="2"/>
  <c r="D108" i="2" s="1"/>
  <c r="C109" i="2"/>
  <c r="D109" i="2" s="1"/>
  <c r="C110" i="2"/>
  <c r="D110" i="2" s="1"/>
  <c r="C111" i="2"/>
  <c r="D111" i="2" s="1"/>
  <c r="C112" i="2"/>
  <c r="D112" i="2" s="1"/>
  <c r="C113" i="2"/>
  <c r="D113" i="2" s="1"/>
  <c r="C114" i="2"/>
  <c r="D114" i="2" s="1"/>
  <c r="C115" i="2"/>
  <c r="D115" i="2" s="1"/>
  <c r="C116" i="2"/>
  <c r="D116" i="2" s="1"/>
  <c r="C117" i="2"/>
  <c r="D117" i="2" s="1"/>
  <c r="C118" i="2"/>
  <c r="D118" i="2" s="1"/>
  <c r="C119" i="2"/>
  <c r="D119" i="2" s="1"/>
  <c r="C120" i="2"/>
  <c r="D120" i="2" s="1"/>
  <c r="C121" i="2"/>
  <c r="D121" i="2" s="1"/>
  <c r="C122" i="2"/>
  <c r="D122" i="2" s="1"/>
  <c r="C123" i="2"/>
  <c r="D123" i="2" s="1"/>
  <c r="C124" i="2"/>
  <c r="D124" i="2" s="1"/>
  <c r="C125" i="2"/>
  <c r="D125" i="2" s="1"/>
  <c r="C126" i="2"/>
  <c r="D126" i="2" s="1"/>
  <c r="C127" i="2"/>
  <c r="D127" i="2" s="1"/>
  <c r="C128" i="2"/>
  <c r="D128" i="2" s="1"/>
  <c r="C129" i="2"/>
  <c r="D129" i="2" s="1"/>
  <c r="C130" i="2"/>
  <c r="D130" i="2" s="1"/>
  <c r="C3" i="2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30" i="1"/>
  <c r="G69" i="1"/>
  <c r="J69" i="1" s="1"/>
  <c r="K69" i="1" s="1"/>
  <c r="J66" i="1"/>
  <c r="K66" i="1" s="1"/>
  <c r="G78" i="1"/>
  <c r="G77" i="1"/>
  <c r="G76" i="1"/>
  <c r="G75" i="1"/>
  <c r="J75" i="1" s="1"/>
  <c r="K75" i="1" s="1"/>
  <c r="G74" i="1"/>
  <c r="H74" i="1" s="1"/>
  <c r="I74" i="1" s="1"/>
  <c r="G73" i="1"/>
  <c r="J73" i="1" s="1"/>
  <c r="K73" i="1" s="1"/>
  <c r="G72" i="1"/>
  <c r="G71" i="1"/>
  <c r="G70" i="1"/>
  <c r="H70" i="1" s="1"/>
  <c r="I70" i="1" s="1"/>
  <c r="G68" i="1"/>
  <c r="G56" i="1" s="1"/>
  <c r="G67" i="1"/>
  <c r="G55" i="1" s="1"/>
  <c r="G54" i="1"/>
  <c r="G42" i="1" s="1"/>
  <c r="H66" i="1"/>
  <c r="I66" i="1" s="1"/>
  <c r="H54" i="1" l="1"/>
  <c r="I54" i="1" s="1"/>
  <c r="G57" i="1"/>
  <c r="G45" i="1" s="1"/>
  <c r="G33" i="1" s="1"/>
  <c r="J68" i="1"/>
  <c r="K68" i="1" s="1"/>
  <c r="G63" i="1"/>
  <c r="G51" i="1" s="1"/>
  <c r="G39" i="1" s="1"/>
  <c r="H75" i="1"/>
  <c r="I75" i="1" s="1"/>
  <c r="G80" i="1"/>
  <c r="G92" i="1" s="1"/>
  <c r="H69" i="1"/>
  <c r="I69" i="1" s="1"/>
  <c r="J45" i="1"/>
  <c r="K45" i="1" s="1"/>
  <c r="J39" i="1"/>
  <c r="K39" i="1" s="1"/>
  <c r="G65" i="1"/>
  <c r="G90" i="1"/>
  <c r="G102" i="1" s="1"/>
  <c r="J63" i="1"/>
  <c r="K63" i="1" s="1"/>
  <c r="G104" i="1"/>
  <c r="G116" i="1" s="1"/>
  <c r="J92" i="1"/>
  <c r="K92" i="1" s="1"/>
  <c r="G30" i="1"/>
  <c r="G18" i="1" s="1"/>
  <c r="J42" i="1"/>
  <c r="K42" i="1" s="1"/>
  <c r="G43" i="1"/>
  <c r="H43" i="1" s="1"/>
  <c r="I43" i="1" s="1"/>
  <c r="J55" i="1"/>
  <c r="K55" i="1" s="1"/>
  <c r="G44" i="1"/>
  <c r="J56" i="1"/>
  <c r="K56" i="1" s="1"/>
  <c r="G61" i="1"/>
  <c r="G79" i="1"/>
  <c r="H67" i="1"/>
  <c r="I67" i="1" s="1"/>
  <c r="G60" i="1"/>
  <c r="H68" i="1"/>
  <c r="I68" i="1" s="1"/>
  <c r="J67" i="1"/>
  <c r="K67" i="1" s="1"/>
  <c r="J78" i="1"/>
  <c r="K78" i="1" s="1"/>
  <c r="H78" i="1"/>
  <c r="I78" i="1" s="1"/>
  <c r="G89" i="1"/>
  <c r="J77" i="1"/>
  <c r="K77" i="1" s="1"/>
  <c r="G59" i="1"/>
  <c r="G62" i="1"/>
  <c r="G64" i="1"/>
  <c r="H77" i="1"/>
  <c r="I77" i="1" s="1"/>
  <c r="G88" i="1"/>
  <c r="J76" i="1"/>
  <c r="K76" i="1" s="1"/>
  <c r="J80" i="1"/>
  <c r="K80" i="1" s="1"/>
  <c r="H76" i="1"/>
  <c r="I76" i="1" s="1"/>
  <c r="G87" i="1"/>
  <c r="H87" i="1" s="1"/>
  <c r="I87" i="1" s="1"/>
  <c r="J54" i="1"/>
  <c r="K54" i="1" s="1"/>
  <c r="G58" i="1"/>
  <c r="G85" i="1"/>
  <c r="G97" i="1" s="1"/>
  <c r="G84" i="1"/>
  <c r="H84" i="1" s="1"/>
  <c r="I84" i="1" s="1"/>
  <c r="J72" i="1"/>
  <c r="K72" i="1" s="1"/>
  <c r="J51" i="1"/>
  <c r="K51" i="1" s="1"/>
  <c r="G86" i="1"/>
  <c r="J74" i="1"/>
  <c r="K74" i="1" s="1"/>
  <c r="H72" i="1"/>
  <c r="I72" i="1" s="1"/>
  <c r="G83" i="1"/>
  <c r="J71" i="1"/>
  <c r="K71" i="1" s="1"/>
  <c r="H73" i="1"/>
  <c r="I73" i="1" s="1"/>
  <c r="H71" i="1"/>
  <c r="I71" i="1" s="1"/>
  <c r="G82" i="1"/>
  <c r="J70" i="1"/>
  <c r="K70" i="1" s="1"/>
  <c r="G81" i="1"/>
  <c r="J81" i="1" s="1"/>
  <c r="K81" i="1" s="1"/>
  <c r="J57" i="1"/>
  <c r="K57" i="1" s="1"/>
  <c r="J33" i="1"/>
  <c r="K33" i="1" s="1"/>
  <c r="H45" i="1"/>
  <c r="I45" i="1" s="1"/>
  <c r="H92" i="1"/>
  <c r="I92" i="1" s="1"/>
  <c r="H57" i="1"/>
  <c r="I57" i="1" s="1"/>
  <c r="H56" i="1"/>
  <c r="I56" i="1" s="1"/>
  <c r="H55" i="1"/>
  <c r="I55" i="1" s="1"/>
  <c r="H42" i="1"/>
  <c r="I42" i="1" s="1"/>
  <c r="G6" i="1" l="1"/>
  <c r="J18" i="1"/>
  <c r="K18" i="1" s="1"/>
  <c r="H18" i="1"/>
  <c r="I18" i="1" s="1"/>
  <c r="H116" i="1"/>
  <c r="I116" i="1" s="1"/>
  <c r="G128" i="1"/>
  <c r="J116" i="1"/>
  <c r="K116" i="1" s="1"/>
  <c r="J102" i="1"/>
  <c r="K102" i="1" s="1"/>
  <c r="G114" i="1"/>
  <c r="H80" i="1"/>
  <c r="I80" i="1" s="1"/>
  <c r="H39" i="1"/>
  <c r="I39" i="1" s="1"/>
  <c r="G27" i="1"/>
  <c r="H33" i="1"/>
  <c r="I33" i="1" s="1"/>
  <c r="G21" i="1"/>
  <c r="H63" i="1"/>
  <c r="I63" i="1" s="1"/>
  <c r="H51" i="1"/>
  <c r="I51" i="1" s="1"/>
  <c r="J90" i="1"/>
  <c r="K90" i="1" s="1"/>
  <c r="H102" i="1"/>
  <c r="I102" i="1" s="1"/>
  <c r="H90" i="1"/>
  <c r="I90" i="1" s="1"/>
  <c r="G53" i="1"/>
  <c r="J65" i="1"/>
  <c r="K65" i="1" s="1"/>
  <c r="H65" i="1"/>
  <c r="I65" i="1" s="1"/>
  <c r="G48" i="1"/>
  <c r="J60" i="1"/>
  <c r="K60" i="1" s="1"/>
  <c r="H60" i="1"/>
  <c r="I60" i="1" s="1"/>
  <c r="H88" i="1"/>
  <c r="I88" i="1" s="1"/>
  <c r="J88" i="1"/>
  <c r="K88" i="1" s="1"/>
  <c r="G100" i="1"/>
  <c r="G98" i="1"/>
  <c r="H86" i="1"/>
  <c r="I86" i="1" s="1"/>
  <c r="J86" i="1"/>
  <c r="K86" i="1" s="1"/>
  <c r="J89" i="1"/>
  <c r="K89" i="1" s="1"/>
  <c r="G101" i="1"/>
  <c r="G96" i="1"/>
  <c r="J84" i="1"/>
  <c r="K84" i="1" s="1"/>
  <c r="G50" i="1"/>
  <c r="J62" i="1"/>
  <c r="K62" i="1" s="1"/>
  <c r="G32" i="1"/>
  <c r="G20" i="1" s="1"/>
  <c r="J44" i="1"/>
  <c r="K44" i="1" s="1"/>
  <c r="H44" i="1"/>
  <c r="I44" i="1" s="1"/>
  <c r="H85" i="1"/>
  <c r="I85" i="1" s="1"/>
  <c r="J85" i="1"/>
  <c r="K85" i="1" s="1"/>
  <c r="G46" i="1"/>
  <c r="H58" i="1"/>
  <c r="I58" i="1" s="1"/>
  <c r="J58" i="1"/>
  <c r="K58" i="1" s="1"/>
  <c r="G31" i="1"/>
  <c r="G19" i="1" s="1"/>
  <c r="J43" i="1"/>
  <c r="K43" i="1" s="1"/>
  <c r="H62" i="1"/>
  <c r="I62" i="1" s="1"/>
  <c r="G94" i="1"/>
  <c r="H82" i="1"/>
  <c r="I82" i="1" s="1"/>
  <c r="J82" i="1"/>
  <c r="K82" i="1" s="1"/>
  <c r="G99" i="1"/>
  <c r="J87" i="1"/>
  <c r="K87" i="1" s="1"/>
  <c r="H30" i="1"/>
  <c r="I30" i="1" s="1"/>
  <c r="J30" i="1"/>
  <c r="K30" i="1" s="1"/>
  <c r="H81" i="1"/>
  <c r="I81" i="1" s="1"/>
  <c r="G93" i="1"/>
  <c r="G91" i="1"/>
  <c r="H79" i="1"/>
  <c r="I79" i="1" s="1"/>
  <c r="J79" i="1"/>
  <c r="K79" i="1" s="1"/>
  <c r="G49" i="1"/>
  <c r="H61" i="1"/>
  <c r="I61" i="1" s="1"/>
  <c r="J61" i="1"/>
  <c r="K61" i="1" s="1"/>
  <c r="J97" i="1"/>
  <c r="K97" i="1" s="1"/>
  <c r="G95" i="1"/>
  <c r="H83" i="1"/>
  <c r="I83" i="1" s="1"/>
  <c r="J83" i="1"/>
  <c r="K83" i="1" s="1"/>
  <c r="G52" i="1"/>
  <c r="J64" i="1"/>
  <c r="K64" i="1" s="1"/>
  <c r="G47" i="1"/>
  <c r="J59" i="1"/>
  <c r="K59" i="1" s="1"/>
  <c r="H59" i="1"/>
  <c r="I59" i="1" s="1"/>
  <c r="H64" i="1"/>
  <c r="I64" i="1" s="1"/>
  <c r="H89" i="1"/>
  <c r="I89" i="1" s="1"/>
  <c r="H104" i="1"/>
  <c r="I104" i="1" s="1"/>
  <c r="J104" i="1"/>
  <c r="K104" i="1" s="1"/>
  <c r="G109" i="1"/>
  <c r="G121" i="1" s="1"/>
  <c r="H97" i="1"/>
  <c r="I97" i="1" s="1"/>
  <c r="H21" i="1" l="1"/>
  <c r="I21" i="1" s="1"/>
  <c r="J21" i="1"/>
  <c r="K21" i="1" s="1"/>
  <c r="G9" i="1"/>
  <c r="H27" i="1"/>
  <c r="I27" i="1" s="1"/>
  <c r="G15" i="1"/>
  <c r="J27" i="1"/>
  <c r="K27" i="1" s="1"/>
  <c r="J114" i="1"/>
  <c r="K114" i="1" s="1"/>
  <c r="G126" i="1"/>
  <c r="H114" i="1"/>
  <c r="I114" i="1" s="1"/>
  <c r="G7" i="1"/>
  <c r="J19" i="1"/>
  <c r="K19" i="1" s="1"/>
  <c r="H19" i="1"/>
  <c r="I19" i="1" s="1"/>
  <c r="G8" i="1"/>
  <c r="J20" i="1"/>
  <c r="K20" i="1" s="1"/>
  <c r="H20" i="1"/>
  <c r="I20" i="1" s="1"/>
  <c r="J121" i="1"/>
  <c r="K121" i="1" s="1"/>
  <c r="H121" i="1"/>
  <c r="I121" i="1" s="1"/>
  <c r="G133" i="1"/>
  <c r="H128" i="1"/>
  <c r="I128" i="1" s="1"/>
  <c r="J128" i="1"/>
  <c r="K128" i="1" s="1"/>
  <c r="H6" i="1"/>
  <c r="I6" i="1" s="1"/>
  <c r="J6" i="1"/>
  <c r="K6" i="1" s="1"/>
  <c r="J53" i="1"/>
  <c r="K53" i="1" s="1"/>
  <c r="G41" i="1"/>
  <c r="G29" i="1" s="1"/>
  <c r="H53" i="1"/>
  <c r="I53" i="1" s="1"/>
  <c r="H109" i="1"/>
  <c r="I109" i="1" s="1"/>
  <c r="J109" i="1"/>
  <c r="K109" i="1" s="1"/>
  <c r="G108" i="1"/>
  <c r="G120" i="1" s="1"/>
  <c r="J96" i="1"/>
  <c r="K96" i="1" s="1"/>
  <c r="H96" i="1"/>
  <c r="I96" i="1" s="1"/>
  <c r="H31" i="1"/>
  <c r="I31" i="1" s="1"/>
  <c r="J31" i="1"/>
  <c r="K31" i="1" s="1"/>
  <c r="G34" i="1"/>
  <c r="G22" i="1" s="1"/>
  <c r="J46" i="1"/>
  <c r="K46" i="1" s="1"/>
  <c r="H46" i="1"/>
  <c r="I46" i="1" s="1"/>
  <c r="J98" i="1"/>
  <c r="K98" i="1" s="1"/>
  <c r="G110" i="1"/>
  <c r="G122" i="1" s="1"/>
  <c r="H98" i="1"/>
  <c r="I98" i="1" s="1"/>
  <c r="G106" i="1"/>
  <c r="G118" i="1" s="1"/>
  <c r="J94" i="1"/>
  <c r="K94" i="1" s="1"/>
  <c r="H94" i="1"/>
  <c r="I94" i="1" s="1"/>
  <c r="G113" i="1"/>
  <c r="G125" i="1" s="1"/>
  <c r="J101" i="1"/>
  <c r="K101" i="1" s="1"/>
  <c r="H101" i="1"/>
  <c r="I101" i="1" s="1"/>
  <c r="G105" i="1"/>
  <c r="G117" i="1" s="1"/>
  <c r="H93" i="1"/>
  <c r="I93" i="1" s="1"/>
  <c r="J93" i="1"/>
  <c r="K93" i="1" s="1"/>
  <c r="G35" i="1"/>
  <c r="G23" i="1" s="1"/>
  <c r="J47" i="1"/>
  <c r="K47" i="1" s="1"/>
  <c r="H47" i="1"/>
  <c r="I47" i="1" s="1"/>
  <c r="G112" i="1"/>
  <c r="G124" i="1" s="1"/>
  <c r="J100" i="1"/>
  <c r="K100" i="1" s="1"/>
  <c r="H100" i="1"/>
  <c r="I100" i="1" s="1"/>
  <c r="G37" i="1"/>
  <c r="G25" i="1" s="1"/>
  <c r="J49" i="1"/>
  <c r="K49" i="1" s="1"/>
  <c r="H49" i="1"/>
  <c r="I49" i="1" s="1"/>
  <c r="G103" i="1"/>
  <c r="G115" i="1" s="1"/>
  <c r="J91" i="1"/>
  <c r="K91" i="1" s="1"/>
  <c r="H91" i="1"/>
  <c r="I91" i="1" s="1"/>
  <c r="G107" i="1"/>
  <c r="G119" i="1" s="1"/>
  <c r="J95" i="1"/>
  <c r="K95" i="1" s="1"/>
  <c r="H95" i="1"/>
  <c r="I95" i="1" s="1"/>
  <c r="H52" i="1"/>
  <c r="I52" i="1" s="1"/>
  <c r="J52" i="1"/>
  <c r="K52" i="1" s="1"/>
  <c r="G40" i="1"/>
  <c r="G28" i="1" s="1"/>
  <c r="H50" i="1"/>
  <c r="I50" i="1" s="1"/>
  <c r="J50" i="1"/>
  <c r="K50" i="1" s="1"/>
  <c r="G38" i="1"/>
  <c r="G26" i="1" s="1"/>
  <c r="H32" i="1"/>
  <c r="I32" i="1" s="1"/>
  <c r="J32" i="1"/>
  <c r="K32" i="1" s="1"/>
  <c r="G111" i="1"/>
  <c r="G123" i="1" s="1"/>
  <c r="J99" i="1"/>
  <c r="K99" i="1" s="1"/>
  <c r="H99" i="1"/>
  <c r="I99" i="1" s="1"/>
  <c r="G36" i="1"/>
  <c r="G24" i="1" s="1"/>
  <c r="J48" i="1"/>
  <c r="K48" i="1" s="1"/>
  <c r="H48" i="1"/>
  <c r="I48" i="1" s="1"/>
  <c r="J133" i="1" l="1"/>
  <c r="K133" i="1" s="1"/>
  <c r="H133" i="1"/>
  <c r="I133" i="1" s="1"/>
  <c r="H8" i="1"/>
  <c r="I8" i="1" s="1"/>
  <c r="J8" i="1"/>
  <c r="K8" i="1" s="1"/>
  <c r="H7" i="1"/>
  <c r="I7" i="1" s="1"/>
  <c r="J7" i="1"/>
  <c r="K7" i="1" s="1"/>
  <c r="H26" i="1"/>
  <c r="I26" i="1" s="1"/>
  <c r="G14" i="1"/>
  <c r="J26" i="1"/>
  <c r="K26" i="1" s="1"/>
  <c r="J119" i="1"/>
  <c r="K119" i="1" s="1"/>
  <c r="H119" i="1"/>
  <c r="I119" i="1" s="1"/>
  <c r="G131" i="1"/>
  <c r="H124" i="1"/>
  <c r="I124" i="1" s="1"/>
  <c r="J124" i="1"/>
  <c r="K124" i="1" s="1"/>
  <c r="G130" i="1"/>
  <c r="H118" i="1"/>
  <c r="I118" i="1" s="1"/>
  <c r="J118" i="1"/>
  <c r="K118" i="1" s="1"/>
  <c r="H25" i="1"/>
  <c r="I25" i="1" s="1"/>
  <c r="G13" i="1"/>
  <c r="J25" i="1"/>
  <c r="K25" i="1" s="1"/>
  <c r="H22" i="1"/>
  <c r="I22" i="1" s="1"/>
  <c r="G10" i="1"/>
  <c r="J22" i="1"/>
  <c r="K22" i="1" s="1"/>
  <c r="H115" i="1"/>
  <c r="I115" i="1" s="1"/>
  <c r="G127" i="1"/>
  <c r="J115" i="1"/>
  <c r="K115" i="1" s="1"/>
  <c r="H24" i="1"/>
  <c r="I24" i="1" s="1"/>
  <c r="G12" i="1"/>
  <c r="J24" i="1"/>
  <c r="K24" i="1" s="1"/>
  <c r="H23" i="1"/>
  <c r="I23" i="1" s="1"/>
  <c r="G11" i="1"/>
  <c r="J23" i="1"/>
  <c r="K23" i="1" s="1"/>
  <c r="J15" i="1"/>
  <c r="K15" i="1" s="1"/>
  <c r="H15" i="1"/>
  <c r="I15" i="1" s="1"/>
  <c r="J29" i="1"/>
  <c r="K29" i="1" s="1"/>
  <c r="H29" i="1"/>
  <c r="I29" i="1" s="1"/>
  <c r="G17" i="1"/>
  <c r="J9" i="1"/>
  <c r="K9" i="1" s="1"/>
  <c r="H9" i="1"/>
  <c r="I9" i="1" s="1"/>
  <c r="J122" i="1"/>
  <c r="K122" i="1" s="1"/>
  <c r="H122" i="1"/>
  <c r="I122" i="1" s="1"/>
  <c r="J123" i="1"/>
  <c r="K123" i="1" s="1"/>
  <c r="H123" i="1"/>
  <c r="I123" i="1" s="1"/>
  <c r="J120" i="1"/>
  <c r="K120" i="1" s="1"/>
  <c r="H120" i="1"/>
  <c r="I120" i="1" s="1"/>
  <c r="G132" i="1"/>
  <c r="H28" i="1"/>
  <c r="I28" i="1" s="1"/>
  <c r="J28" i="1"/>
  <c r="K28" i="1" s="1"/>
  <c r="G16" i="1"/>
  <c r="G129" i="1"/>
  <c r="J117" i="1"/>
  <c r="K117" i="1" s="1"/>
  <c r="H117" i="1"/>
  <c r="I117" i="1" s="1"/>
  <c r="J125" i="1"/>
  <c r="K125" i="1" s="1"/>
  <c r="H125" i="1"/>
  <c r="I125" i="1" s="1"/>
  <c r="H126" i="1"/>
  <c r="I126" i="1" s="1"/>
  <c r="J126" i="1"/>
  <c r="K126" i="1" s="1"/>
  <c r="H41" i="1"/>
  <c r="I41" i="1" s="1"/>
  <c r="J41" i="1"/>
  <c r="K41" i="1" s="1"/>
  <c r="H37" i="1"/>
  <c r="I37" i="1" s="1"/>
  <c r="J37" i="1"/>
  <c r="K37" i="1" s="1"/>
  <c r="H35" i="1"/>
  <c r="I35" i="1" s="1"/>
  <c r="J35" i="1"/>
  <c r="K35" i="1" s="1"/>
  <c r="H34" i="1"/>
  <c r="I34" i="1" s="1"/>
  <c r="J34" i="1"/>
  <c r="K34" i="1" s="1"/>
  <c r="H106" i="1"/>
  <c r="I106" i="1" s="1"/>
  <c r="J106" i="1"/>
  <c r="K106" i="1" s="1"/>
  <c r="H110" i="1"/>
  <c r="I110" i="1" s="1"/>
  <c r="J110" i="1"/>
  <c r="K110" i="1" s="1"/>
  <c r="H108" i="1"/>
  <c r="I108" i="1" s="1"/>
  <c r="J108" i="1"/>
  <c r="K108" i="1" s="1"/>
  <c r="H111" i="1"/>
  <c r="I111" i="1" s="1"/>
  <c r="J111" i="1"/>
  <c r="K111" i="1" s="1"/>
  <c r="H103" i="1"/>
  <c r="I103" i="1" s="1"/>
  <c r="J103" i="1"/>
  <c r="K103" i="1" s="1"/>
  <c r="H113" i="1"/>
  <c r="I113" i="1" s="1"/>
  <c r="J113" i="1"/>
  <c r="K113" i="1" s="1"/>
  <c r="H38" i="1"/>
  <c r="I38" i="1" s="1"/>
  <c r="J38" i="1"/>
  <c r="K38" i="1" s="1"/>
  <c r="H112" i="1"/>
  <c r="I112" i="1" s="1"/>
  <c r="J112" i="1"/>
  <c r="K112" i="1" s="1"/>
  <c r="H40" i="1"/>
  <c r="I40" i="1" s="1"/>
  <c r="J40" i="1"/>
  <c r="K40" i="1" s="1"/>
  <c r="H36" i="1"/>
  <c r="I36" i="1" s="1"/>
  <c r="J36" i="1"/>
  <c r="K36" i="1" s="1"/>
  <c r="H107" i="1"/>
  <c r="I107" i="1" s="1"/>
  <c r="J107" i="1"/>
  <c r="K107" i="1" s="1"/>
  <c r="H105" i="1"/>
  <c r="I105" i="1" s="1"/>
  <c r="J105" i="1"/>
  <c r="K105" i="1" s="1"/>
  <c r="J13" i="1" l="1"/>
  <c r="K13" i="1" s="1"/>
  <c r="H13" i="1"/>
  <c r="I13" i="1" s="1"/>
  <c r="J130" i="1"/>
  <c r="K130" i="1" s="1"/>
  <c r="H130" i="1"/>
  <c r="I130" i="1" s="1"/>
  <c r="J11" i="1"/>
  <c r="K11" i="1" s="1"/>
  <c r="H11" i="1"/>
  <c r="I11" i="1" s="1"/>
  <c r="J16" i="1"/>
  <c r="K16" i="1" s="1"/>
  <c r="H16" i="1"/>
  <c r="I16" i="1" s="1"/>
  <c r="J17" i="1"/>
  <c r="K17" i="1" s="1"/>
  <c r="H17" i="1"/>
  <c r="I17" i="1" s="1"/>
  <c r="J129" i="1"/>
  <c r="K129" i="1" s="1"/>
  <c r="H129" i="1"/>
  <c r="I129" i="1" s="1"/>
  <c r="J12" i="1"/>
  <c r="K12" i="1" s="1"/>
  <c r="H12" i="1"/>
  <c r="I12" i="1" s="1"/>
  <c r="H131" i="1"/>
  <c r="I131" i="1" s="1"/>
  <c r="J131" i="1"/>
  <c r="K131" i="1" s="1"/>
  <c r="J14" i="1"/>
  <c r="K14" i="1" s="1"/>
  <c r="H14" i="1"/>
  <c r="I14" i="1" s="1"/>
  <c r="J132" i="1"/>
  <c r="K132" i="1" s="1"/>
  <c r="H132" i="1"/>
  <c r="I132" i="1" s="1"/>
  <c r="J10" i="1"/>
  <c r="K10" i="1" s="1"/>
  <c r="H10" i="1"/>
  <c r="I10" i="1" s="1"/>
  <c r="J127" i="1"/>
  <c r="K127" i="1" s="1"/>
  <c r="H127" i="1"/>
  <c r="I127" i="1" s="1"/>
</calcChain>
</file>

<file path=xl/sharedStrings.xml><?xml version="1.0" encoding="utf-8"?>
<sst xmlns="http://schemas.openxmlformats.org/spreadsheetml/2006/main" count="181" uniqueCount="61">
  <si>
    <t>CONSTANTS</t>
  </si>
  <si>
    <t>G</t>
  </si>
  <si>
    <t>G#</t>
  </si>
  <si>
    <t>A</t>
  </si>
  <si>
    <t>A#</t>
  </si>
  <si>
    <t>B</t>
  </si>
  <si>
    <t>C</t>
  </si>
  <si>
    <t>C#</t>
  </si>
  <si>
    <t>D</t>
  </si>
  <si>
    <t>D#</t>
  </si>
  <si>
    <t>E</t>
  </si>
  <si>
    <t>F</t>
  </si>
  <si>
    <t>F#</t>
  </si>
  <si>
    <t>SW count</t>
  </si>
  <si>
    <t>word</t>
  </si>
  <si>
    <t>SQUARE WAVE</t>
  </si>
  <si>
    <t>FOUR-TONE</t>
  </si>
  <si>
    <t>long</t>
  </si>
  <si>
    <t>1/10th of cpu speed??</t>
  </si>
  <si>
    <t>MIDI hex</t>
  </si>
  <si>
    <t>piano</t>
  </si>
  <si>
    <t>88 keys</t>
  </si>
  <si>
    <t>range</t>
  </si>
  <si>
    <t>for</t>
  </si>
  <si>
    <t>complete</t>
  </si>
  <si>
    <t>ness</t>
  </si>
  <si>
    <t>sake</t>
  </si>
  <si>
    <t>mid C</t>
  </si>
  <si>
    <t>c -1 octav</t>
  </si>
  <si>
    <t>C +1 octav</t>
  </si>
  <si>
    <t>C +2 octav</t>
  </si>
  <si>
    <t>C +3 octav</t>
  </si>
  <si>
    <t>twelfth</t>
  </si>
  <si>
    <t>oct offset</t>
  </si>
  <si>
    <t>MIDI note</t>
  </si>
  <si>
    <t>diff to mid C</t>
  </si>
  <si>
    <t>ref note</t>
  </si>
  <si>
    <t>MIDI byte</t>
  </si>
  <si>
    <t>FT Rate</t>
  </si>
  <si>
    <t>Freeform algorithm to figure out how to get the proper rate</t>
  </si>
  <si>
    <t>2) if the note is a positive octave offset compared to the ref note, then multiply the num by a factor of 2 multiple times, 1 per octave offset</t>
  </si>
  <si>
    <t>3) if the note is instead a negative octave offset compared to the ref note, then multiply the denom by a factor of 2 multiple times, 1 per octave offset</t>
  </si>
  <si>
    <t>4) calculate on which of the twelve semi-tones you are inside an octave with a note%12 operation (remainder of division)</t>
  </si>
  <si>
    <t>5) add the result of step 4 to the num</t>
  </si>
  <si>
    <t>6) use FixRatio(num,denom) to populate the count field needed for the freeform synth of the Sound Driver</t>
  </si>
  <si>
    <t>c -2 octav</t>
  </si>
  <si>
    <t>c -3 octav</t>
  </si>
  <si>
    <t>c -4 octav</t>
  </si>
  <si>
    <t>c -5 octav</t>
  </si>
  <si>
    <t>C +4 octav</t>
  </si>
  <si>
    <t>C +5 octav</t>
  </si>
  <si>
    <t>Equal temperament values</t>
  </si>
  <si>
    <t>(***)</t>
  </si>
  <si>
    <t>(***) midi notes 0 to 6 can't be done with the square wave synth</t>
  </si>
  <si>
    <t>since the value needed overflows 4 bytes aka a word</t>
  </si>
  <si>
    <t>full</t>
  </si>
  <si>
    <t>freq (Hz)</t>
  </si>
  <si>
    <t>octv offset</t>
  </si>
  <si>
    <t>MIDDLE C</t>
  </si>
  <si>
    <t xml:space="preserve">1) construct a numerator and denominator. Default rate is 12 / 24. You need something that gives you 0.5 in a Fixed type of number, but lets </t>
  </si>
  <si>
    <t>you expand up to five octaves by doubling either the numerator or denominator of that fraction, and allow small tweaks with semitones of an octave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</si>
</sst>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7" formatCode="0.00000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4" fillId="6" borderId="0" xfId="0" applyFont="1" applyFill="1"/>
    <xf numFmtId="0" fontId="0" fillId="0" borderId="0" xfId="0" applyFill="1"/>
    <xf numFmtId="0" fontId="0" fillId="5" borderId="1" xfId="0" applyFill="1" applyBorder="1"/>
    <xf numFmtId="0" fontId="0" fillId="0" borderId="1" xfId="0" applyBorder="1"/>
    <xf numFmtId="0" fontId="0" fillId="6" borderId="1" xfId="0" applyFill="1" applyBorder="1"/>
    <xf numFmtId="0" fontId="0" fillId="7" borderId="0" xfId="0" applyFill="1"/>
    <xf numFmtId="1" fontId="0" fillId="2" borderId="0" xfId="0" applyNumberFormat="1" applyFill="1"/>
    <xf numFmtId="0" fontId="5" fillId="8" borderId="0" xfId="0" applyFont="1" applyFill="1"/>
    <xf numFmtId="0" fontId="0" fillId="5" borderId="0" xfId="0" applyFill="1" applyBorder="1"/>
    <xf numFmtId="0" fontId="0" fillId="3" borderId="0" xfId="0" applyFill="1" applyBorder="1"/>
    <xf numFmtId="1" fontId="0" fillId="2" borderId="1" xfId="0" applyNumberFormat="1" applyFill="1" applyBorder="1"/>
    <xf numFmtId="1" fontId="0" fillId="9" borderId="0" xfId="0" applyNumberFormat="1" applyFill="1"/>
    <xf numFmtId="0" fontId="0" fillId="0" borderId="0" xfId="0" applyFill="1" applyBorder="1"/>
    <xf numFmtId="11" fontId="0" fillId="0" borderId="0" xfId="0" applyNumberFormat="1" applyFill="1"/>
    <xf numFmtId="0" fontId="0" fillId="0" borderId="1" xfId="0" applyFill="1" applyBorder="1"/>
    <xf numFmtId="1" fontId="0" fillId="11" borderId="0" xfId="0" applyNumberFormat="1" applyFill="1"/>
    <xf numFmtId="1" fontId="0" fillId="11" borderId="0" xfId="0" applyNumberFormat="1" applyFill="1" applyBorder="1"/>
    <xf numFmtId="0" fontId="3" fillId="0" borderId="0" xfId="0" applyFont="1"/>
    <xf numFmtId="0" fontId="3" fillId="12" borderId="0" xfId="0" applyFont="1" applyFill="1"/>
    <xf numFmtId="0" fontId="0" fillId="12" borderId="0" xfId="0" applyFill="1"/>
    <xf numFmtId="0" fontId="0" fillId="0" borderId="2" xfId="0" applyBorder="1"/>
    <xf numFmtId="0" fontId="0" fillId="2" borderId="2" xfId="0" applyFill="1" applyBorder="1"/>
    <xf numFmtId="0" fontId="0" fillId="7" borderId="2" xfId="0" applyFill="1" applyBorder="1"/>
    <xf numFmtId="0" fontId="0" fillId="6" borderId="2" xfId="0" applyFill="1" applyBorder="1"/>
    <xf numFmtId="0" fontId="0" fillId="0" borderId="2" xfId="0" applyFill="1" applyBorder="1"/>
    <xf numFmtId="0" fontId="0" fillId="3" borderId="2" xfId="0" applyFill="1" applyBorder="1"/>
    <xf numFmtId="1" fontId="0" fillId="11" borderId="2" xfId="0" applyNumberFormat="1" applyFill="1" applyBorder="1"/>
    <xf numFmtId="0" fontId="0" fillId="0" borderId="0" xfId="0" applyAlignment="1">
      <alignment horizontal="right"/>
    </xf>
    <xf numFmtId="0" fontId="0" fillId="7" borderId="0" xfId="0" applyFill="1" applyAlignment="1">
      <alignment horizontal="right"/>
    </xf>
    <xf numFmtId="0" fontId="0" fillId="0" borderId="2" xfId="0" applyBorder="1" applyAlignment="1">
      <alignment horizontal="right"/>
    </xf>
    <xf numFmtId="0" fontId="0" fillId="3" borderId="0" xfId="0" applyFill="1" applyAlignment="1">
      <alignment horizontal="right"/>
    </xf>
    <xf numFmtId="0" fontId="0" fillId="0" borderId="1" xfId="0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3" borderId="2" xfId="0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1" xfId="0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0" borderId="2" xfId="0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7" borderId="0" xfId="0" applyFill="1" applyAlignment="1">
      <alignment horizontal="left"/>
    </xf>
    <xf numFmtId="167" fontId="0" fillId="7" borderId="0" xfId="0" applyNumberFormat="1" applyFill="1"/>
    <xf numFmtId="167" fontId="0" fillId="10" borderId="0" xfId="0" applyNumberFormat="1" applyFill="1"/>
    <xf numFmtId="167" fontId="0" fillId="7" borderId="1" xfId="0" applyNumberFormat="1" applyFill="1" applyBorder="1"/>
    <xf numFmtId="167" fontId="0" fillId="10" borderId="0" xfId="0" applyNumberFormat="1" applyFill="1" applyBorder="1"/>
    <xf numFmtId="167" fontId="0" fillId="10" borderId="2" xfId="0" applyNumberFormat="1" applyFill="1" applyBorder="1"/>
    <xf numFmtId="0" fontId="3" fillId="9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11" borderId="0" xfId="0" applyFont="1" applyFill="1"/>
    <xf numFmtId="0" fontId="3" fillId="11" borderId="0" xfId="0" applyFont="1" applyFill="1" applyBorder="1"/>
    <xf numFmtId="0" fontId="3" fillId="11" borderId="2" xfId="0" applyFont="1" applyFill="1" applyBorder="1"/>
    <xf numFmtId="0" fontId="3" fillId="2" borderId="2" xfId="0" applyFont="1" applyFill="1" applyBorder="1"/>
    <xf numFmtId="0" fontId="3" fillId="7" borderId="2" xfId="0" applyFont="1" applyFill="1" applyBorder="1"/>
    <xf numFmtId="0" fontId="3" fillId="7" borderId="0" xfId="0" applyFont="1" applyFill="1"/>
    <xf numFmtId="0" fontId="3" fillId="10" borderId="0" xfId="0" applyFont="1" applyFill="1"/>
    <xf numFmtId="0" fontId="3" fillId="7" borderId="1" xfId="0" applyFont="1" applyFill="1" applyBorder="1"/>
    <xf numFmtId="0" fontId="3" fillId="10" borderId="0" xfId="0" applyFont="1" applyFill="1" applyBorder="1"/>
    <xf numFmtId="0" fontId="3" fillId="10" borderId="2" xfId="0" applyFont="1" applyFill="1" applyBorder="1"/>
    <xf numFmtId="0" fontId="1" fillId="13" borderId="0" xfId="0" applyFont="1" applyFill="1"/>
    <xf numFmtId="1" fontId="1" fillId="13" borderId="0" xfId="0" applyNumberFormat="1" applyFont="1" applyFill="1"/>
    <xf numFmtId="0" fontId="1" fillId="13" borderId="0" xfId="0" applyFont="1" applyFill="1" applyAlignment="1">
      <alignment horizontal="center"/>
    </xf>
    <xf numFmtId="0" fontId="2" fillId="2" borderId="0" xfId="0" applyFont="1" applyFill="1"/>
    <xf numFmtId="0" fontId="2" fillId="9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6A9E0-5A88-46F5-9079-872B85DD4702}">
  <dimension ref="A1:O134"/>
  <sheetViews>
    <sheetView tabSelected="1" zoomScale="115" zoomScaleNormal="115" workbookViewId="0">
      <selection activeCell="P16" sqref="P16"/>
    </sheetView>
  </sheetViews>
  <sheetFormatPr defaultRowHeight="15" x14ac:dyDescent="0.25"/>
  <cols>
    <col min="2" max="2" width="11.7109375" bestFit="1" customWidth="1"/>
    <col min="3" max="3" width="3.28515625" style="34" customWidth="1"/>
    <col min="4" max="4" width="5.42578125" customWidth="1"/>
    <col min="5" max="5" width="8.5703125" style="42" customWidth="1"/>
    <col min="6" max="6" width="8" customWidth="1"/>
    <col min="7" max="7" width="8.42578125" style="2" bestFit="1" customWidth="1"/>
    <col min="8" max="8" width="10.5703125" style="1" bestFit="1" customWidth="1"/>
    <col min="9" max="9" width="9.140625" style="1"/>
    <col min="10" max="10" width="11.7109375" style="12" bestFit="1" customWidth="1"/>
    <col min="11" max="11" width="7.28515625" style="12" customWidth="1"/>
  </cols>
  <sheetData>
    <row r="1" spans="1:15" x14ac:dyDescent="0.25">
      <c r="A1" s="24" t="s">
        <v>51</v>
      </c>
    </row>
    <row r="2" spans="1:15" x14ac:dyDescent="0.25">
      <c r="B2" s="12" t="s">
        <v>0</v>
      </c>
      <c r="C2" s="35"/>
      <c r="D2" s="12"/>
      <c r="E2" s="60"/>
      <c r="F2" s="12"/>
      <c r="O2" s="8"/>
    </row>
    <row r="3" spans="1:15" x14ac:dyDescent="0.25">
      <c r="B3" s="12">
        <v>783360</v>
      </c>
      <c r="C3" s="60" t="s">
        <v>18</v>
      </c>
      <c r="D3" s="12"/>
      <c r="E3" s="60"/>
      <c r="F3" s="12"/>
      <c r="H3" s="1" t="s">
        <v>15</v>
      </c>
      <c r="J3" s="12" t="s">
        <v>16</v>
      </c>
      <c r="O3" s="8"/>
    </row>
    <row r="4" spans="1:15" x14ac:dyDescent="0.25">
      <c r="I4" s="1" t="s">
        <v>52</v>
      </c>
      <c r="M4" t="s">
        <v>53</v>
      </c>
      <c r="O4" s="8"/>
    </row>
    <row r="5" spans="1:15" ht="15.75" thickBot="1" x14ac:dyDescent="0.3">
      <c r="A5" s="27"/>
      <c r="B5" s="27" t="s">
        <v>57</v>
      </c>
      <c r="C5" s="36"/>
      <c r="D5" s="27"/>
      <c r="E5" s="43" t="s">
        <v>37</v>
      </c>
      <c r="F5" s="27" t="s">
        <v>19</v>
      </c>
      <c r="G5" s="49" t="s">
        <v>56</v>
      </c>
      <c r="H5" s="28" t="s">
        <v>13</v>
      </c>
      <c r="I5" s="72" t="s">
        <v>14</v>
      </c>
      <c r="J5" s="29" t="s">
        <v>38</v>
      </c>
      <c r="K5" s="73" t="s">
        <v>17</v>
      </c>
      <c r="N5" t="s">
        <v>54</v>
      </c>
      <c r="O5" s="8"/>
    </row>
    <row r="6" spans="1:15" ht="15.75" thickTop="1" x14ac:dyDescent="0.25">
      <c r="A6" s="7" t="s">
        <v>23</v>
      </c>
      <c r="B6">
        <v>-5</v>
      </c>
      <c r="C6" s="34" t="s">
        <v>6</v>
      </c>
      <c r="E6" s="44">
        <v>0</v>
      </c>
      <c r="F6" s="8" t="str">
        <f t="shared" ref="F6:F29" si="0">DEC2HEX(E6)</f>
        <v>0</v>
      </c>
      <c r="G6" s="50">
        <f>G18/2</f>
        <v>8.1763527187499996</v>
      </c>
      <c r="H6" s="13">
        <f t="shared" ref="H6:H29" si="1">master/G6</f>
        <v>95807.999843695594</v>
      </c>
      <c r="I6" s="82" t="str">
        <f t="shared" ref="I6:I29" si="2">DEC2HEX(H6)</f>
        <v>1763F</v>
      </c>
      <c r="J6" s="61">
        <f t="shared" ref="J6:J29" si="3">256*G6*44.93/1000000</f>
        <v>9.4045063079279997E-2</v>
      </c>
      <c r="K6" s="74" t="str">
        <f t="shared" ref="K6:K29" si="4">DEC2HEX(INT(J6)*65536 + ROUND(MOD(J6,1)*65536,0))</f>
        <v>1813</v>
      </c>
    </row>
    <row r="7" spans="1:15" x14ac:dyDescent="0.25">
      <c r="A7" s="7" t="s">
        <v>24</v>
      </c>
      <c r="C7" s="37"/>
      <c r="D7" s="3" t="s">
        <v>7</v>
      </c>
      <c r="E7" s="45">
        <v>1</v>
      </c>
      <c r="F7" s="3" t="str">
        <f t="shared" si="0"/>
        <v>1</v>
      </c>
      <c r="G7" s="51">
        <f t="shared" ref="G7:G17" si="5">G19/2</f>
        <v>8.6625439519774972</v>
      </c>
      <c r="H7" s="18">
        <f t="shared" si="1"/>
        <v>90430.71000190117</v>
      </c>
      <c r="I7" s="83" t="str">
        <f t="shared" si="2"/>
        <v>1613E</v>
      </c>
      <c r="J7" s="62">
        <f t="shared" si="3"/>
        <v>9.9637273539161325E-2</v>
      </c>
      <c r="K7" s="75" t="str">
        <f t="shared" si="4"/>
        <v>1982</v>
      </c>
    </row>
    <row r="8" spans="1:15" x14ac:dyDescent="0.25">
      <c r="A8" s="7" t="s">
        <v>25</v>
      </c>
      <c r="C8" s="34" t="s">
        <v>8</v>
      </c>
      <c r="E8" s="44">
        <v>2</v>
      </c>
      <c r="F8" t="str">
        <f t="shared" si="0"/>
        <v>2</v>
      </c>
      <c r="G8" s="52">
        <f t="shared" si="5"/>
        <v>9.1776456203849861</v>
      </c>
      <c r="H8" s="13">
        <f t="shared" si="1"/>
        <v>85355.22424836659</v>
      </c>
      <c r="I8" s="82" t="str">
        <f t="shared" si="2"/>
        <v>14D6B</v>
      </c>
      <c r="J8" s="61">
        <f t="shared" si="3"/>
        <v>0.10556201413731775</v>
      </c>
      <c r="K8" s="74" t="str">
        <f t="shared" si="4"/>
        <v>1B06</v>
      </c>
    </row>
    <row r="9" spans="1:15" x14ac:dyDescent="0.25">
      <c r="A9" s="7" t="s">
        <v>26</v>
      </c>
      <c r="C9" s="37"/>
      <c r="D9" s="3" t="s">
        <v>9</v>
      </c>
      <c r="E9" s="45">
        <v>3</v>
      </c>
      <c r="F9" s="3" t="str">
        <f t="shared" si="0"/>
        <v>3</v>
      </c>
      <c r="G9" s="51">
        <f t="shared" si="5"/>
        <v>9.7233768279116219</v>
      </c>
      <c r="H9" s="18">
        <f t="shared" si="1"/>
        <v>80564.60362117317</v>
      </c>
      <c r="I9" s="83" t="str">
        <f t="shared" si="2"/>
        <v>13AB4</v>
      </c>
      <c r="J9" s="62">
        <f t="shared" si="3"/>
        <v>0.11183905814478572</v>
      </c>
      <c r="K9" s="75" t="str">
        <f t="shared" si="4"/>
        <v>1CA1</v>
      </c>
    </row>
    <row r="10" spans="1:15" x14ac:dyDescent="0.25">
      <c r="A10" s="6"/>
      <c r="C10" s="34" t="s">
        <v>10</v>
      </c>
      <c r="E10" s="44">
        <v>4</v>
      </c>
      <c r="F10" t="str">
        <f t="shared" si="0"/>
        <v>4</v>
      </c>
      <c r="G10" s="52">
        <f t="shared" si="5"/>
        <v>10.301558901719337</v>
      </c>
      <c r="H10" s="13">
        <f t="shared" si="1"/>
        <v>76042.859869418084</v>
      </c>
      <c r="I10" s="82" t="str">
        <f t="shared" si="2"/>
        <v>1290A</v>
      </c>
      <c r="J10" s="61">
        <f t="shared" si="3"/>
        <v>0.11848935461228795</v>
      </c>
      <c r="K10" s="74" t="str">
        <f t="shared" si="4"/>
        <v>1E55</v>
      </c>
    </row>
    <row r="11" spans="1:15" x14ac:dyDescent="0.25">
      <c r="A11" s="6"/>
      <c r="C11" s="37" t="s">
        <v>11</v>
      </c>
      <c r="D11" s="3"/>
      <c r="E11" s="45">
        <v>5</v>
      </c>
      <c r="F11" s="3" t="str">
        <f t="shared" si="0"/>
        <v>5</v>
      </c>
      <c r="G11" s="51">
        <f t="shared" si="5"/>
        <v>10.914121470738731</v>
      </c>
      <c r="H11" s="18">
        <f t="shared" si="1"/>
        <v>71774.902093606404</v>
      </c>
      <c r="I11" s="83" t="str">
        <f t="shared" si="2"/>
        <v>1185E</v>
      </c>
      <c r="J11" s="62">
        <f t="shared" si="3"/>
        <v>0.12553509828615456</v>
      </c>
      <c r="K11" s="75" t="str">
        <f t="shared" si="4"/>
        <v>2023</v>
      </c>
    </row>
    <row r="12" spans="1:15" x14ac:dyDescent="0.25">
      <c r="A12" s="6"/>
      <c r="D12" t="s">
        <v>12</v>
      </c>
      <c r="E12" s="44">
        <v>6</v>
      </c>
      <c r="F12" t="str">
        <f t="shared" si="0"/>
        <v>6</v>
      </c>
      <c r="G12" s="52">
        <f t="shared" si="5"/>
        <v>11.563108905601602</v>
      </c>
      <c r="H12" s="13">
        <f t="shared" si="1"/>
        <v>67746.486381401381</v>
      </c>
      <c r="I12" s="82" t="str">
        <f t="shared" si="2"/>
        <v>108A2</v>
      </c>
      <c r="J12" s="61">
        <f t="shared" si="3"/>
        <v>0.13299980368094208</v>
      </c>
      <c r="K12" s="74" t="str">
        <f t="shared" si="4"/>
        <v>220C</v>
      </c>
    </row>
    <row r="13" spans="1:15" x14ac:dyDescent="0.25">
      <c r="A13" s="6"/>
      <c r="C13" s="37" t="s">
        <v>1</v>
      </c>
      <c r="D13" s="3"/>
      <c r="E13" s="45">
        <v>7</v>
      </c>
      <c r="F13" s="3" t="str">
        <f t="shared" si="0"/>
        <v>7</v>
      </c>
      <c r="G13" s="51">
        <f t="shared" si="5"/>
        <v>12.250687141545622</v>
      </c>
      <c r="H13" s="18">
        <f t="shared" si="1"/>
        <v>63944.168269827067</v>
      </c>
      <c r="I13" s="66" t="str">
        <f t="shared" si="2"/>
        <v>F9C8</v>
      </c>
      <c r="J13" s="62">
        <f t="shared" si="3"/>
        <v>0.14090838355702906</v>
      </c>
      <c r="K13" s="75" t="str">
        <f t="shared" si="4"/>
        <v>2413</v>
      </c>
    </row>
    <row r="14" spans="1:15" x14ac:dyDescent="0.25">
      <c r="A14" s="6"/>
      <c r="D14" t="s">
        <v>2</v>
      </c>
      <c r="E14" s="44">
        <v>8</v>
      </c>
      <c r="F14" t="str">
        <f t="shared" si="0"/>
        <v>8</v>
      </c>
      <c r="G14" s="52">
        <f t="shared" si="5"/>
        <v>12.979150907005167</v>
      </c>
      <c r="H14" s="13">
        <f t="shared" si="1"/>
        <v>60355.257875705982</v>
      </c>
      <c r="I14" s="67" t="str">
        <f t="shared" si="2"/>
        <v>EBC3</v>
      </c>
      <c r="J14" s="61">
        <f t="shared" si="3"/>
        <v>0.149287232064446</v>
      </c>
      <c r="K14" s="74" t="str">
        <f t="shared" si="4"/>
        <v>2638</v>
      </c>
    </row>
    <row r="15" spans="1:15" x14ac:dyDescent="0.25">
      <c r="A15" s="6"/>
      <c r="C15" s="37" t="s">
        <v>3</v>
      </c>
      <c r="D15" s="3"/>
      <c r="E15" s="45">
        <v>9</v>
      </c>
      <c r="F15" s="3" t="str">
        <f t="shared" si="0"/>
        <v>9</v>
      </c>
      <c r="G15" s="51">
        <f t="shared" si="5"/>
        <v>13.750931382090167</v>
      </c>
      <c r="H15" s="18">
        <f t="shared" si="1"/>
        <v>56967.777544165729</v>
      </c>
      <c r="I15" s="66" t="str">
        <f t="shared" si="2"/>
        <v>DE87</v>
      </c>
      <c r="J15" s="62">
        <f t="shared" si="3"/>
        <v>0.15816431283131166</v>
      </c>
      <c r="K15" s="75" t="str">
        <f t="shared" si="4"/>
        <v>287D</v>
      </c>
    </row>
    <row r="16" spans="1:15" x14ac:dyDescent="0.25">
      <c r="A16" s="6"/>
      <c r="D16" t="s">
        <v>4</v>
      </c>
      <c r="E16" s="42">
        <v>10</v>
      </c>
      <c r="F16" t="str">
        <f t="shared" si="0"/>
        <v>A</v>
      </c>
      <c r="G16" s="52">
        <f t="shared" si="5"/>
        <v>14.568604312397934</v>
      </c>
      <c r="H16" s="13">
        <f t="shared" si="1"/>
        <v>53770.421874479624</v>
      </c>
      <c r="I16" s="67" t="str">
        <f t="shared" si="2"/>
        <v>D20A</v>
      </c>
      <c r="J16" s="61">
        <f t="shared" si="3"/>
        <v>0.167569252289546</v>
      </c>
      <c r="K16" s="74" t="str">
        <f t="shared" si="4"/>
        <v>2AE6</v>
      </c>
    </row>
    <row r="17" spans="1:11" x14ac:dyDescent="0.25">
      <c r="A17" s="6"/>
      <c r="C17" s="37" t="s">
        <v>5</v>
      </c>
      <c r="D17" s="3"/>
      <c r="E17" s="45">
        <v>11</v>
      </c>
      <c r="F17" s="3" t="str">
        <f t="shared" si="0"/>
        <v>B</v>
      </c>
      <c r="G17" s="51">
        <f t="shared" si="5"/>
        <v>15.43489860530334</v>
      </c>
      <c r="H17" s="18">
        <f t="shared" si="1"/>
        <v>50752.519989398708</v>
      </c>
      <c r="I17" s="66" t="str">
        <f t="shared" si="2"/>
        <v>C640</v>
      </c>
      <c r="J17" s="62">
        <f t="shared" si="3"/>
        <v>0.17753343855008744</v>
      </c>
      <c r="K17" s="75" t="str">
        <f t="shared" si="4"/>
        <v>2D73</v>
      </c>
    </row>
    <row r="18" spans="1:11" x14ac:dyDescent="0.25">
      <c r="A18" s="6"/>
      <c r="B18">
        <v>-4</v>
      </c>
      <c r="C18" s="34" t="s">
        <v>6</v>
      </c>
      <c r="E18" s="42">
        <v>12</v>
      </c>
      <c r="F18" t="str">
        <f t="shared" si="0"/>
        <v>C</v>
      </c>
      <c r="G18" s="52">
        <f>G30/2</f>
        <v>16.352705437499999</v>
      </c>
      <c r="H18" s="13">
        <f t="shared" si="1"/>
        <v>47903.999921847797</v>
      </c>
      <c r="I18" s="67" t="str">
        <f t="shared" si="2"/>
        <v>BB1F</v>
      </c>
      <c r="J18" s="61">
        <f t="shared" si="3"/>
        <v>0.18809012615855999</v>
      </c>
      <c r="K18" s="74" t="str">
        <f t="shared" si="4"/>
        <v>3027</v>
      </c>
    </row>
    <row r="19" spans="1:11" x14ac:dyDescent="0.25">
      <c r="A19" s="6"/>
      <c r="C19" s="37"/>
      <c r="D19" s="3" t="s">
        <v>7</v>
      </c>
      <c r="E19" s="45">
        <v>13</v>
      </c>
      <c r="F19" s="3" t="str">
        <f t="shared" si="0"/>
        <v>D</v>
      </c>
      <c r="G19" s="51">
        <f t="shared" ref="G19:G29" si="6">G31/2</f>
        <v>17.325087903954994</v>
      </c>
      <c r="H19" s="18">
        <f t="shared" si="1"/>
        <v>45215.355000950585</v>
      </c>
      <c r="I19" s="66" t="str">
        <f t="shared" si="2"/>
        <v>B09F</v>
      </c>
      <c r="J19" s="62">
        <f t="shared" si="3"/>
        <v>0.19927454707832265</v>
      </c>
      <c r="K19" s="75" t="str">
        <f t="shared" si="4"/>
        <v>3304</v>
      </c>
    </row>
    <row r="20" spans="1:11" x14ac:dyDescent="0.25">
      <c r="A20" s="6"/>
      <c r="C20" s="34" t="s">
        <v>8</v>
      </c>
      <c r="E20" s="42">
        <v>14</v>
      </c>
      <c r="F20" t="str">
        <f t="shared" si="0"/>
        <v>E</v>
      </c>
      <c r="G20" s="52">
        <f t="shared" si="6"/>
        <v>18.355291240769972</v>
      </c>
      <c r="H20" s="13">
        <f t="shared" si="1"/>
        <v>42677.612124183295</v>
      </c>
      <c r="I20" s="67" t="str">
        <f t="shared" si="2"/>
        <v>A6B5</v>
      </c>
      <c r="J20" s="61">
        <f t="shared" si="3"/>
        <v>0.2111240282746355</v>
      </c>
      <c r="K20" s="74" t="str">
        <f t="shared" si="4"/>
        <v>360C</v>
      </c>
    </row>
    <row r="21" spans="1:11" x14ac:dyDescent="0.25">
      <c r="A21" s="6"/>
      <c r="C21" s="37"/>
      <c r="D21" s="3" t="s">
        <v>9</v>
      </c>
      <c r="E21" s="45">
        <v>15</v>
      </c>
      <c r="F21" s="3" t="str">
        <f t="shared" si="0"/>
        <v>F</v>
      </c>
      <c r="G21" s="51">
        <f t="shared" si="6"/>
        <v>19.446753655823244</v>
      </c>
      <c r="H21" s="18">
        <f t="shared" si="1"/>
        <v>40282.301810586585</v>
      </c>
      <c r="I21" s="66" t="str">
        <f t="shared" si="2"/>
        <v>9D5A</v>
      </c>
      <c r="J21" s="62">
        <f t="shared" si="3"/>
        <v>0.22367811628957143</v>
      </c>
      <c r="K21" s="75" t="str">
        <f t="shared" si="4"/>
        <v>3943</v>
      </c>
    </row>
    <row r="22" spans="1:11" x14ac:dyDescent="0.25">
      <c r="A22" s="6"/>
      <c r="C22" s="34" t="s">
        <v>10</v>
      </c>
      <c r="E22" s="42">
        <v>16</v>
      </c>
      <c r="F22" t="str">
        <f t="shared" si="0"/>
        <v>10</v>
      </c>
      <c r="G22" s="52">
        <f t="shared" si="6"/>
        <v>20.603117803438675</v>
      </c>
      <c r="H22" s="13">
        <f t="shared" si="1"/>
        <v>38021.429934709042</v>
      </c>
      <c r="I22" s="67" t="str">
        <f t="shared" si="2"/>
        <v>9485</v>
      </c>
      <c r="J22" s="61">
        <f t="shared" si="3"/>
        <v>0.2369787092245759</v>
      </c>
      <c r="K22" s="74" t="str">
        <f t="shared" si="4"/>
        <v>3CAB</v>
      </c>
    </row>
    <row r="23" spans="1:11" x14ac:dyDescent="0.25">
      <c r="A23" s="6"/>
      <c r="C23" s="37" t="s">
        <v>11</v>
      </c>
      <c r="D23" s="3"/>
      <c r="E23" s="45">
        <v>17</v>
      </c>
      <c r="F23" s="3" t="str">
        <f t="shared" si="0"/>
        <v>11</v>
      </c>
      <c r="G23" s="51">
        <f t="shared" si="6"/>
        <v>21.828242941477463</v>
      </c>
      <c r="H23" s="18">
        <f t="shared" si="1"/>
        <v>35887.451046803202</v>
      </c>
      <c r="I23" s="66" t="str">
        <f t="shared" si="2"/>
        <v>8C2F</v>
      </c>
      <c r="J23" s="62">
        <f t="shared" si="3"/>
        <v>0.25107019657230911</v>
      </c>
      <c r="K23" s="75" t="str">
        <f t="shared" si="4"/>
        <v>4046</v>
      </c>
    </row>
    <row r="24" spans="1:11" x14ac:dyDescent="0.25">
      <c r="A24" s="6"/>
      <c r="D24" t="s">
        <v>12</v>
      </c>
      <c r="E24" s="42">
        <v>18</v>
      </c>
      <c r="F24" t="str">
        <f t="shared" si="0"/>
        <v>12</v>
      </c>
      <c r="G24" s="52">
        <f t="shared" si="6"/>
        <v>23.126217811203205</v>
      </c>
      <c r="H24" s="13">
        <f t="shared" si="1"/>
        <v>33873.24319070069</v>
      </c>
      <c r="I24" s="67" t="str">
        <f t="shared" si="2"/>
        <v>8451</v>
      </c>
      <c r="J24" s="61">
        <f t="shared" si="3"/>
        <v>0.26599960736188416</v>
      </c>
      <c r="K24" s="74" t="str">
        <f t="shared" si="4"/>
        <v>4419</v>
      </c>
    </row>
    <row r="25" spans="1:11" x14ac:dyDescent="0.25">
      <c r="A25" s="6"/>
      <c r="C25" s="37" t="s">
        <v>1</v>
      </c>
      <c r="D25" s="3"/>
      <c r="E25" s="45">
        <v>19</v>
      </c>
      <c r="F25" s="3" t="str">
        <f t="shared" si="0"/>
        <v>13</v>
      </c>
      <c r="G25" s="51">
        <f t="shared" si="6"/>
        <v>24.501374283091245</v>
      </c>
      <c r="H25" s="18">
        <f t="shared" si="1"/>
        <v>31972.084134913533</v>
      </c>
      <c r="I25" s="66" t="str">
        <f t="shared" si="2"/>
        <v>7CE4</v>
      </c>
      <c r="J25" s="62">
        <f t="shared" si="3"/>
        <v>0.28181676711405812</v>
      </c>
      <c r="K25" s="75" t="str">
        <f t="shared" si="4"/>
        <v>4825</v>
      </c>
    </row>
    <row r="26" spans="1:11" ht="15.75" thickBot="1" x14ac:dyDescent="0.3">
      <c r="A26" s="11"/>
      <c r="B26" s="10"/>
      <c r="C26" s="38"/>
      <c r="D26" s="10" t="s">
        <v>2</v>
      </c>
      <c r="E26" s="46">
        <v>20</v>
      </c>
      <c r="F26" s="10" t="str">
        <f t="shared" si="0"/>
        <v>14</v>
      </c>
      <c r="G26" s="53">
        <f t="shared" si="6"/>
        <v>25.958301814010333</v>
      </c>
      <c r="H26" s="17">
        <f t="shared" si="1"/>
        <v>30177.628937852991</v>
      </c>
      <c r="I26" s="68" t="str">
        <f t="shared" si="2"/>
        <v>75E1</v>
      </c>
      <c r="J26" s="63">
        <f t="shared" si="3"/>
        <v>0.29857446412889199</v>
      </c>
      <c r="K26" s="76" t="str">
        <f t="shared" si="4"/>
        <v>4C6F</v>
      </c>
    </row>
    <row r="27" spans="1:11" ht="15.75" thickTop="1" x14ac:dyDescent="0.25">
      <c r="A27" s="5"/>
      <c r="B27" s="8"/>
      <c r="C27" s="37" t="s">
        <v>3</v>
      </c>
      <c r="D27" s="3"/>
      <c r="E27" s="45">
        <v>21</v>
      </c>
      <c r="F27" s="3" t="str">
        <f t="shared" si="0"/>
        <v>15</v>
      </c>
      <c r="G27" s="51">
        <f t="shared" si="6"/>
        <v>27.501862764180334</v>
      </c>
      <c r="H27" s="22">
        <f t="shared" si="1"/>
        <v>28483.888772082864</v>
      </c>
      <c r="I27" s="69" t="str">
        <f t="shared" si="2"/>
        <v>6F43</v>
      </c>
      <c r="J27" s="62">
        <f t="shared" si="3"/>
        <v>0.31632862566262332</v>
      </c>
      <c r="K27" s="75" t="str">
        <f t="shared" si="4"/>
        <v>50FB</v>
      </c>
    </row>
    <row r="28" spans="1:11" x14ac:dyDescent="0.25">
      <c r="A28" s="5"/>
      <c r="B28" s="8"/>
      <c r="D28" t="s">
        <v>4</v>
      </c>
      <c r="E28" s="42">
        <v>22</v>
      </c>
      <c r="F28" t="str">
        <f t="shared" si="0"/>
        <v>16</v>
      </c>
      <c r="G28" s="52">
        <f t="shared" si="6"/>
        <v>29.137208624795868</v>
      </c>
      <c r="H28" s="13">
        <f t="shared" si="1"/>
        <v>26885.210937239812</v>
      </c>
      <c r="I28" s="67" t="str">
        <f t="shared" si="2"/>
        <v>6905</v>
      </c>
      <c r="J28" s="61">
        <f t="shared" si="3"/>
        <v>0.335138504579092</v>
      </c>
      <c r="K28" s="74" t="str">
        <f t="shared" si="4"/>
        <v>55CC</v>
      </c>
    </row>
    <row r="29" spans="1:11" x14ac:dyDescent="0.25">
      <c r="A29" s="15" t="s">
        <v>55</v>
      </c>
      <c r="B29" s="19"/>
      <c r="C29" s="39" t="s">
        <v>5</v>
      </c>
      <c r="D29" s="16"/>
      <c r="E29" s="47">
        <v>23</v>
      </c>
      <c r="F29" s="16" t="str">
        <f t="shared" si="0"/>
        <v>17</v>
      </c>
      <c r="G29" s="54">
        <f t="shared" si="6"/>
        <v>30.869797210606681</v>
      </c>
      <c r="H29" s="23">
        <f t="shared" si="1"/>
        <v>25376.259994699354</v>
      </c>
      <c r="I29" s="70" t="str">
        <f t="shared" si="2"/>
        <v>6320</v>
      </c>
      <c r="J29" s="64">
        <f t="shared" si="3"/>
        <v>0.35506687710017487</v>
      </c>
      <c r="K29" s="77" t="str">
        <f t="shared" si="4"/>
        <v>5AE6</v>
      </c>
    </row>
    <row r="30" spans="1:11" x14ac:dyDescent="0.25">
      <c r="A30" s="5" t="s">
        <v>20</v>
      </c>
      <c r="B30" s="8">
        <v>-3</v>
      </c>
      <c r="C30" s="34" t="s">
        <v>6</v>
      </c>
      <c r="E30" s="42">
        <v>24</v>
      </c>
      <c r="F30" t="str">
        <f>DEC2HEX(E30)</f>
        <v>18</v>
      </c>
      <c r="G30" s="52">
        <f t="shared" ref="G30:G40" si="7">G42/2</f>
        <v>32.705410874999998</v>
      </c>
      <c r="H30" s="13">
        <f t="shared" ref="H30:H61" si="8">master/G30</f>
        <v>23951.999960923898</v>
      </c>
      <c r="I30" s="67" t="str">
        <f>DEC2HEX(H30)</f>
        <v>5D8F</v>
      </c>
      <c r="J30" s="61">
        <f>256*G30*44.93/1000000</f>
        <v>0.37618025231711999</v>
      </c>
      <c r="K30" s="74" t="str">
        <f>DEC2HEX(INT(J30)*65536 + ROUND(MOD(J30,1)*65536,0))</f>
        <v>604D</v>
      </c>
    </row>
    <row r="31" spans="1:11" x14ac:dyDescent="0.25">
      <c r="A31" s="5" t="s">
        <v>21</v>
      </c>
      <c r="B31" s="8"/>
      <c r="C31" s="37"/>
      <c r="D31" s="3" t="s">
        <v>7</v>
      </c>
      <c r="E31" s="45">
        <v>25</v>
      </c>
      <c r="F31" s="3" t="str">
        <f t="shared" ref="F31:F94" si="9">DEC2HEX(E31)</f>
        <v>19</v>
      </c>
      <c r="G31" s="51">
        <f t="shared" si="7"/>
        <v>34.650175807909989</v>
      </c>
      <c r="H31" s="22">
        <f t="shared" si="8"/>
        <v>22607.677500475293</v>
      </c>
      <c r="I31" s="69" t="str">
        <f t="shared" ref="I31:I94" si="10">DEC2HEX(H31)</f>
        <v>584F</v>
      </c>
      <c r="J31" s="62">
        <f t="shared" ref="J31:J94" si="11">256*G31*44.93/1000000</f>
        <v>0.3985490941566453</v>
      </c>
      <c r="K31" s="75" t="str">
        <f t="shared" ref="K31:K94" si="12">DEC2HEX(INT(J31)*65536 + ROUND(MOD(J31,1)*65536,0))</f>
        <v>6607</v>
      </c>
    </row>
    <row r="32" spans="1:11" x14ac:dyDescent="0.25">
      <c r="A32" s="5" t="s">
        <v>22</v>
      </c>
      <c r="B32" s="8"/>
      <c r="C32" s="34" t="s">
        <v>8</v>
      </c>
      <c r="E32" s="42">
        <v>26</v>
      </c>
      <c r="F32" t="str">
        <f t="shared" si="9"/>
        <v>1A</v>
      </c>
      <c r="G32" s="52">
        <f t="shared" si="7"/>
        <v>36.710582481539944</v>
      </c>
      <c r="H32" s="13">
        <f t="shared" si="8"/>
        <v>21338.806062091648</v>
      </c>
      <c r="I32" s="67" t="str">
        <f t="shared" si="10"/>
        <v>535A</v>
      </c>
      <c r="J32" s="61">
        <f t="shared" si="11"/>
        <v>0.422248056549271</v>
      </c>
      <c r="K32" s="74" t="str">
        <f t="shared" si="12"/>
        <v>6C18</v>
      </c>
    </row>
    <row r="33" spans="1:11" x14ac:dyDescent="0.25">
      <c r="A33" s="5"/>
      <c r="B33" s="8"/>
      <c r="C33" s="37"/>
      <c r="D33" s="3" t="s">
        <v>9</v>
      </c>
      <c r="E33" s="45">
        <v>27</v>
      </c>
      <c r="F33" s="3" t="str">
        <f t="shared" si="9"/>
        <v>1B</v>
      </c>
      <c r="G33" s="51">
        <f t="shared" si="7"/>
        <v>38.893507311646488</v>
      </c>
      <c r="H33" s="22">
        <f t="shared" si="8"/>
        <v>20141.150905293292</v>
      </c>
      <c r="I33" s="69" t="str">
        <f t="shared" si="10"/>
        <v>4EAD</v>
      </c>
      <c r="J33" s="62">
        <f t="shared" si="11"/>
        <v>0.44735623257914287</v>
      </c>
      <c r="K33" s="75" t="str">
        <f t="shared" si="12"/>
        <v>7286</v>
      </c>
    </row>
    <row r="34" spans="1:11" x14ac:dyDescent="0.25">
      <c r="A34" s="5"/>
      <c r="B34" s="8"/>
      <c r="C34" s="34" t="s">
        <v>10</v>
      </c>
      <c r="E34" s="42">
        <v>28</v>
      </c>
      <c r="F34" t="str">
        <f t="shared" si="9"/>
        <v>1C</v>
      </c>
      <c r="G34" s="52">
        <f t="shared" si="7"/>
        <v>41.20623560687735</v>
      </c>
      <c r="H34" s="13">
        <f t="shared" si="8"/>
        <v>19010.714967354521</v>
      </c>
      <c r="I34" s="67" t="str">
        <f t="shared" si="10"/>
        <v>4A42</v>
      </c>
      <c r="J34" s="61">
        <f t="shared" si="11"/>
        <v>0.47395741844915179</v>
      </c>
      <c r="K34" s="74" t="str">
        <f t="shared" si="12"/>
        <v>7955</v>
      </c>
    </row>
    <row r="35" spans="1:11" x14ac:dyDescent="0.25">
      <c r="A35" s="5"/>
      <c r="B35" s="8"/>
      <c r="C35" s="37" t="s">
        <v>11</v>
      </c>
      <c r="D35" s="3"/>
      <c r="E35" s="45">
        <v>29</v>
      </c>
      <c r="F35" s="3" t="str">
        <f t="shared" si="9"/>
        <v>1D</v>
      </c>
      <c r="G35" s="51">
        <f t="shared" si="7"/>
        <v>43.656485882954925</v>
      </c>
      <c r="H35" s="22">
        <f t="shared" si="8"/>
        <v>17943.725523401601</v>
      </c>
      <c r="I35" s="69" t="str">
        <f t="shared" si="10"/>
        <v>4617</v>
      </c>
      <c r="J35" s="62">
        <f t="shared" si="11"/>
        <v>0.50214039314461822</v>
      </c>
      <c r="K35" s="75" t="str">
        <f t="shared" si="12"/>
        <v>808C</v>
      </c>
    </row>
    <row r="36" spans="1:11" x14ac:dyDescent="0.25">
      <c r="A36" s="5"/>
      <c r="B36" s="8"/>
      <c r="D36" t="s">
        <v>12</v>
      </c>
      <c r="E36" s="42">
        <v>30</v>
      </c>
      <c r="F36" t="str">
        <f t="shared" si="9"/>
        <v>1E</v>
      </c>
      <c r="G36" s="52">
        <f t="shared" si="7"/>
        <v>46.252435622406409</v>
      </c>
      <c r="H36" s="13">
        <f t="shared" si="8"/>
        <v>16936.621595350345</v>
      </c>
      <c r="I36" s="67" t="str">
        <f t="shared" si="10"/>
        <v>4228</v>
      </c>
      <c r="J36" s="61">
        <f t="shared" si="11"/>
        <v>0.53199921472376832</v>
      </c>
      <c r="K36" s="74" t="str">
        <f t="shared" si="12"/>
        <v>8831</v>
      </c>
    </row>
    <row r="37" spans="1:11" x14ac:dyDescent="0.25">
      <c r="A37" s="5"/>
      <c r="B37" s="8"/>
      <c r="C37" s="37" t="s">
        <v>1</v>
      </c>
      <c r="D37" s="3"/>
      <c r="E37" s="45">
        <v>31</v>
      </c>
      <c r="F37" s="3" t="str">
        <f t="shared" si="9"/>
        <v>1F</v>
      </c>
      <c r="G37" s="51">
        <f t="shared" si="7"/>
        <v>49.00274856618249</v>
      </c>
      <c r="H37" s="22">
        <f t="shared" si="8"/>
        <v>15986.042067456767</v>
      </c>
      <c r="I37" s="69" t="str">
        <f t="shared" si="10"/>
        <v>3E72</v>
      </c>
      <c r="J37" s="62">
        <f t="shared" si="11"/>
        <v>0.56363353422811624</v>
      </c>
      <c r="K37" s="75" t="str">
        <f t="shared" si="12"/>
        <v>904A</v>
      </c>
    </row>
    <row r="38" spans="1:11" x14ac:dyDescent="0.25">
      <c r="A38" s="5"/>
      <c r="B38" s="8"/>
      <c r="D38" t="s">
        <v>2</v>
      </c>
      <c r="E38" s="42">
        <v>32</v>
      </c>
      <c r="F38" t="str">
        <f t="shared" si="9"/>
        <v>20</v>
      </c>
      <c r="G38" s="52">
        <f t="shared" si="7"/>
        <v>51.916603628020667</v>
      </c>
      <c r="H38" s="13">
        <f t="shared" si="8"/>
        <v>15088.814468926495</v>
      </c>
      <c r="I38" s="67" t="str">
        <f t="shared" si="10"/>
        <v>3AF0</v>
      </c>
      <c r="J38" s="61">
        <f t="shared" si="11"/>
        <v>0.59714892825778398</v>
      </c>
      <c r="K38" s="74" t="str">
        <f t="shared" si="12"/>
        <v>98DF</v>
      </c>
    </row>
    <row r="39" spans="1:11" x14ac:dyDescent="0.25">
      <c r="A39" s="5"/>
      <c r="B39" s="8"/>
      <c r="C39" s="37" t="s">
        <v>3</v>
      </c>
      <c r="D39" s="3"/>
      <c r="E39" s="45">
        <v>33</v>
      </c>
      <c r="F39" s="3" t="str">
        <f t="shared" si="9"/>
        <v>21</v>
      </c>
      <c r="G39" s="51">
        <f t="shared" si="7"/>
        <v>55.003725528360668</v>
      </c>
      <c r="H39" s="22">
        <f t="shared" si="8"/>
        <v>14241.944386041432</v>
      </c>
      <c r="I39" s="69" t="str">
        <f t="shared" si="10"/>
        <v>37A1</v>
      </c>
      <c r="J39" s="62">
        <f t="shared" si="11"/>
        <v>0.63265725132524664</v>
      </c>
      <c r="K39" s="75" t="str">
        <f t="shared" si="12"/>
        <v>A1F6</v>
      </c>
    </row>
    <row r="40" spans="1:11" x14ac:dyDescent="0.25">
      <c r="A40" s="5"/>
      <c r="B40" s="8"/>
      <c r="D40" t="s">
        <v>4</v>
      </c>
      <c r="E40" s="42">
        <v>34</v>
      </c>
      <c r="F40" t="str">
        <f t="shared" si="9"/>
        <v>22</v>
      </c>
      <c r="G40" s="52">
        <f t="shared" si="7"/>
        <v>58.274417249591735</v>
      </c>
      <c r="H40" s="13">
        <f t="shared" si="8"/>
        <v>13442.605468619906</v>
      </c>
      <c r="I40" s="67" t="str">
        <f t="shared" si="10"/>
        <v>3482</v>
      </c>
      <c r="J40" s="61">
        <f t="shared" si="11"/>
        <v>0.670277009158184</v>
      </c>
      <c r="K40" s="74" t="str">
        <f t="shared" si="12"/>
        <v>AB97</v>
      </c>
    </row>
    <row r="41" spans="1:11" x14ac:dyDescent="0.25">
      <c r="A41" s="5"/>
      <c r="B41" s="8"/>
      <c r="C41" s="37" t="s">
        <v>5</v>
      </c>
      <c r="D41" s="3"/>
      <c r="E41" s="45">
        <v>35</v>
      </c>
      <c r="F41" s="3" t="str">
        <f t="shared" si="9"/>
        <v>23</v>
      </c>
      <c r="G41" s="51">
        <f>G53/2</f>
        <v>61.739594421213361</v>
      </c>
      <c r="H41" s="22">
        <f t="shared" si="8"/>
        <v>12688.129997349677</v>
      </c>
      <c r="I41" s="69" t="str">
        <f t="shared" si="10"/>
        <v>3190</v>
      </c>
      <c r="J41" s="62">
        <f t="shared" si="11"/>
        <v>0.71013375420034974</v>
      </c>
      <c r="K41" s="75" t="str">
        <f t="shared" si="12"/>
        <v>B5CB</v>
      </c>
    </row>
    <row r="42" spans="1:11" x14ac:dyDescent="0.25">
      <c r="A42" s="5"/>
      <c r="B42" s="8">
        <v>-2</v>
      </c>
      <c r="C42" s="34" t="s">
        <v>6</v>
      </c>
      <c r="E42" s="42">
        <v>36</v>
      </c>
      <c r="F42" t="str">
        <f t="shared" si="9"/>
        <v>24</v>
      </c>
      <c r="G42" s="52">
        <f>G54/2</f>
        <v>65.410821749999997</v>
      </c>
      <c r="H42" s="13">
        <f t="shared" si="8"/>
        <v>11975.999980461949</v>
      </c>
      <c r="I42" s="67" t="str">
        <f t="shared" si="10"/>
        <v>2EC7</v>
      </c>
      <c r="J42" s="61">
        <f t="shared" si="11"/>
        <v>0.75236050463423998</v>
      </c>
      <c r="K42" s="74" t="str">
        <f t="shared" si="12"/>
        <v>C09B</v>
      </c>
    </row>
    <row r="43" spans="1:11" x14ac:dyDescent="0.25">
      <c r="A43" s="5"/>
      <c r="B43" s="8"/>
      <c r="C43" s="37"/>
      <c r="D43" s="3" t="s">
        <v>7</v>
      </c>
      <c r="E43" s="45">
        <v>37</v>
      </c>
      <c r="F43" s="3" t="str">
        <f t="shared" si="9"/>
        <v>25</v>
      </c>
      <c r="G43" s="51">
        <f t="shared" ref="G43:G48" si="13">G55/2</f>
        <v>69.300351615819977</v>
      </c>
      <c r="H43" s="22">
        <f t="shared" si="8"/>
        <v>11303.838750237646</v>
      </c>
      <c r="I43" s="69" t="str">
        <f t="shared" si="10"/>
        <v>2C27</v>
      </c>
      <c r="J43" s="62">
        <f t="shared" si="11"/>
        <v>0.7970981883132906</v>
      </c>
      <c r="K43" s="75" t="str">
        <f t="shared" si="12"/>
        <v>CC0F</v>
      </c>
    </row>
    <row r="44" spans="1:11" x14ac:dyDescent="0.25">
      <c r="A44" s="5"/>
      <c r="B44" s="8"/>
      <c r="C44" s="34" t="s">
        <v>8</v>
      </c>
      <c r="E44" s="42">
        <v>38</v>
      </c>
      <c r="F44" t="str">
        <f t="shared" si="9"/>
        <v>26</v>
      </c>
      <c r="G44" s="52">
        <f t="shared" si="13"/>
        <v>73.421164963079889</v>
      </c>
      <c r="H44" s="13">
        <f t="shared" si="8"/>
        <v>10669.403031045824</v>
      </c>
      <c r="I44" s="67" t="str">
        <f t="shared" si="10"/>
        <v>29AD</v>
      </c>
      <c r="J44" s="61">
        <f t="shared" si="11"/>
        <v>0.844496113098542</v>
      </c>
      <c r="K44" s="74" t="str">
        <f t="shared" si="12"/>
        <v>D831</v>
      </c>
    </row>
    <row r="45" spans="1:11" x14ac:dyDescent="0.25">
      <c r="A45" s="5"/>
      <c r="B45" s="8"/>
      <c r="C45" s="37"/>
      <c r="D45" s="3" t="s">
        <v>9</v>
      </c>
      <c r="E45" s="45">
        <v>39</v>
      </c>
      <c r="F45" s="3" t="str">
        <f t="shared" si="9"/>
        <v>27</v>
      </c>
      <c r="G45" s="51">
        <f t="shared" si="13"/>
        <v>77.787014623292976</v>
      </c>
      <c r="H45" s="22">
        <f t="shared" si="8"/>
        <v>10070.575452646646</v>
      </c>
      <c r="I45" s="69" t="str">
        <f t="shared" si="10"/>
        <v>2756</v>
      </c>
      <c r="J45" s="62">
        <f t="shared" si="11"/>
        <v>0.89471246515828573</v>
      </c>
      <c r="K45" s="75" t="str">
        <f t="shared" si="12"/>
        <v>E50C</v>
      </c>
    </row>
    <row r="46" spans="1:11" x14ac:dyDescent="0.25">
      <c r="A46" s="5"/>
      <c r="B46" s="8"/>
      <c r="C46" s="34" t="s">
        <v>10</v>
      </c>
      <c r="E46" s="42">
        <v>40</v>
      </c>
      <c r="F46" t="str">
        <f t="shared" si="9"/>
        <v>28</v>
      </c>
      <c r="G46" s="52">
        <f t="shared" si="13"/>
        <v>82.412471213754699</v>
      </c>
      <c r="H46" s="13">
        <f t="shared" si="8"/>
        <v>9505.3574836772605</v>
      </c>
      <c r="I46" s="67" t="str">
        <f t="shared" si="10"/>
        <v>2521</v>
      </c>
      <c r="J46" s="61">
        <f t="shared" si="11"/>
        <v>0.94791483689830358</v>
      </c>
      <c r="K46" s="74" t="str">
        <f t="shared" si="12"/>
        <v>F2AB</v>
      </c>
    </row>
    <row r="47" spans="1:11" x14ac:dyDescent="0.25">
      <c r="A47" s="5"/>
      <c r="B47" s="8"/>
      <c r="C47" s="37" t="s">
        <v>11</v>
      </c>
      <c r="D47" s="3"/>
      <c r="E47" s="45">
        <v>41</v>
      </c>
      <c r="F47" s="3" t="str">
        <f t="shared" si="9"/>
        <v>29</v>
      </c>
      <c r="G47" s="51">
        <f t="shared" si="13"/>
        <v>87.31297176590985</v>
      </c>
      <c r="H47" s="22">
        <f t="shared" si="8"/>
        <v>8971.8627617008005</v>
      </c>
      <c r="I47" s="69" t="str">
        <f t="shared" si="10"/>
        <v>230B</v>
      </c>
      <c r="J47" s="62">
        <f t="shared" si="11"/>
        <v>1.0042807862892364</v>
      </c>
      <c r="K47" s="75" t="str">
        <f t="shared" si="12"/>
        <v>10119</v>
      </c>
    </row>
    <row r="48" spans="1:11" x14ac:dyDescent="0.25">
      <c r="A48" s="5"/>
      <c r="B48" s="8"/>
      <c r="D48" t="s">
        <v>12</v>
      </c>
      <c r="E48" s="42">
        <v>42</v>
      </c>
      <c r="F48" t="str">
        <f t="shared" si="9"/>
        <v>2A</v>
      </c>
      <c r="G48" s="52">
        <f t="shared" si="13"/>
        <v>92.504871244812819</v>
      </c>
      <c r="H48" s="13">
        <f t="shared" si="8"/>
        <v>8468.3107976751726</v>
      </c>
      <c r="I48" s="67" t="str">
        <f t="shared" si="10"/>
        <v>2114</v>
      </c>
      <c r="J48" s="61">
        <f t="shared" si="11"/>
        <v>1.0639984294475366</v>
      </c>
      <c r="K48" s="74" t="str">
        <f t="shared" si="12"/>
        <v>11062</v>
      </c>
    </row>
    <row r="49" spans="1:11" x14ac:dyDescent="0.25">
      <c r="A49" s="5"/>
      <c r="B49" s="8"/>
      <c r="C49" s="37" t="s">
        <v>1</v>
      </c>
      <c r="D49" s="3"/>
      <c r="E49" s="45">
        <v>43</v>
      </c>
      <c r="F49" s="3" t="str">
        <f t="shared" si="9"/>
        <v>2B</v>
      </c>
      <c r="G49" s="51">
        <f t="shared" ref="G49:G64" si="14">G61/2</f>
        <v>98.00549713236498</v>
      </c>
      <c r="H49" s="22">
        <f t="shared" si="8"/>
        <v>7993.0210337283834</v>
      </c>
      <c r="I49" s="69" t="str">
        <f t="shared" si="10"/>
        <v>1F39</v>
      </c>
      <c r="J49" s="62">
        <f t="shared" si="11"/>
        <v>1.1272670684562325</v>
      </c>
      <c r="K49" s="75" t="str">
        <f t="shared" si="12"/>
        <v>12095</v>
      </c>
    </row>
    <row r="50" spans="1:11" x14ac:dyDescent="0.25">
      <c r="A50" s="5"/>
      <c r="B50" s="8"/>
      <c r="D50" t="s">
        <v>2</v>
      </c>
      <c r="E50" s="42">
        <v>44</v>
      </c>
      <c r="F50" t="str">
        <f t="shared" si="9"/>
        <v>2C</v>
      </c>
      <c r="G50" s="52">
        <f t="shared" si="14"/>
        <v>103.83320725604133</v>
      </c>
      <c r="H50" s="13">
        <f t="shared" si="8"/>
        <v>7544.4072344632477</v>
      </c>
      <c r="I50" s="67" t="str">
        <f t="shared" si="10"/>
        <v>1D78</v>
      </c>
      <c r="J50" s="61">
        <f t="shared" si="11"/>
        <v>1.194297856515568</v>
      </c>
      <c r="K50" s="74" t="str">
        <f t="shared" si="12"/>
        <v>131BE</v>
      </c>
    </row>
    <row r="51" spans="1:11" x14ac:dyDescent="0.25">
      <c r="A51" s="5"/>
      <c r="B51" s="8"/>
      <c r="C51" s="37" t="s">
        <v>3</v>
      </c>
      <c r="D51" s="3"/>
      <c r="E51" s="45">
        <v>45</v>
      </c>
      <c r="F51" s="3" t="str">
        <f t="shared" si="9"/>
        <v>2D</v>
      </c>
      <c r="G51" s="51">
        <f t="shared" si="14"/>
        <v>110.00745105672134</v>
      </c>
      <c r="H51" s="22">
        <f t="shared" si="8"/>
        <v>7120.9721930207161</v>
      </c>
      <c r="I51" s="69" t="str">
        <f t="shared" si="10"/>
        <v>1BD0</v>
      </c>
      <c r="J51" s="62">
        <f t="shared" si="11"/>
        <v>1.2653145026504933</v>
      </c>
      <c r="K51" s="75" t="str">
        <f t="shared" si="12"/>
        <v>143EC</v>
      </c>
    </row>
    <row r="52" spans="1:11" x14ac:dyDescent="0.25">
      <c r="A52" s="5"/>
      <c r="B52" s="8"/>
      <c r="D52" t="s">
        <v>4</v>
      </c>
      <c r="E52" s="42">
        <v>46</v>
      </c>
      <c r="F52" t="str">
        <f t="shared" si="9"/>
        <v>2E</v>
      </c>
      <c r="G52" s="52">
        <f t="shared" si="14"/>
        <v>116.54883449918347</v>
      </c>
      <c r="H52" s="13">
        <f t="shared" si="8"/>
        <v>6721.3027343099529</v>
      </c>
      <c r="I52" s="67" t="str">
        <f t="shared" si="10"/>
        <v>1A41</v>
      </c>
      <c r="J52" s="61">
        <f t="shared" si="11"/>
        <v>1.340554018316368</v>
      </c>
      <c r="K52" s="74" t="str">
        <f t="shared" si="12"/>
        <v>1572F</v>
      </c>
    </row>
    <row r="53" spans="1:11" x14ac:dyDescent="0.25">
      <c r="A53" s="5"/>
      <c r="B53" s="8"/>
      <c r="C53" s="37" t="s">
        <v>5</v>
      </c>
      <c r="D53" s="3"/>
      <c r="E53" s="45">
        <v>47</v>
      </c>
      <c r="F53" s="3" t="str">
        <f t="shared" si="9"/>
        <v>2F</v>
      </c>
      <c r="G53" s="51">
        <f t="shared" si="14"/>
        <v>123.47918884242672</v>
      </c>
      <c r="H53" s="22">
        <f t="shared" si="8"/>
        <v>6344.0649986748385</v>
      </c>
      <c r="I53" s="69" t="str">
        <f t="shared" si="10"/>
        <v>18C8</v>
      </c>
      <c r="J53" s="62">
        <f t="shared" si="11"/>
        <v>1.4202675084006995</v>
      </c>
      <c r="K53" s="75" t="str">
        <f t="shared" si="12"/>
        <v>16B97</v>
      </c>
    </row>
    <row r="54" spans="1:11" x14ac:dyDescent="0.25">
      <c r="A54" s="5"/>
      <c r="B54" s="8">
        <v>-1</v>
      </c>
      <c r="C54" s="34" t="s">
        <v>6</v>
      </c>
      <c r="E54" s="42">
        <v>48</v>
      </c>
      <c r="F54" t="str">
        <f t="shared" si="9"/>
        <v>30</v>
      </c>
      <c r="G54" s="52">
        <f>G66/2</f>
        <v>130.82164349999999</v>
      </c>
      <c r="H54" s="13">
        <f t="shared" si="8"/>
        <v>5987.9999902309746</v>
      </c>
      <c r="I54" s="67" t="str">
        <f t="shared" si="10"/>
        <v>1763</v>
      </c>
      <c r="J54" s="61">
        <f t="shared" si="11"/>
        <v>1.50472100926848</v>
      </c>
      <c r="K54" s="74" t="str">
        <f t="shared" si="12"/>
        <v>18135</v>
      </c>
    </row>
    <row r="55" spans="1:11" x14ac:dyDescent="0.25">
      <c r="A55" s="5"/>
      <c r="B55" s="8"/>
      <c r="C55" s="37"/>
      <c r="D55" s="3" t="s">
        <v>7</v>
      </c>
      <c r="E55" s="45">
        <v>49</v>
      </c>
      <c r="F55" s="3" t="str">
        <f t="shared" si="9"/>
        <v>31</v>
      </c>
      <c r="G55" s="51">
        <f t="shared" si="14"/>
        <v>138.60070323163995</v>
      </c>
      <c r="H55" s="22">
        <f t="shared" si="8"/>
        <v>5651.9193751188232</v>
      </c>
      <c r="I55" s="69" t="str">
        <f t="shared" si="10"/>
        <v>1613</v>
      </c>
      <c r="J55" s="62">
        <f t="shared" si="11"/>
        <v>1.5941963766265812</v>
      </c>
      <c r="K55" s="75" t="str">
        <f t="shared" si="12"/>
        <v>1981D</v>
      </c>
    </row>
    <row r="56" spans="1:11" x14ac:dyDescent="0.25">
      <c r="A56" s="5"/>
      <c r="B56" s="8"/>
      <c r="C56" s="34" t="s">
        <v>8</v>
      </c>
      <c r="E56" s="42">
        <v>50</v>
      </c>
      <c r="F56" t="str">
        <f t="shared" si="9"/>
        <v>32</v>
      </c>
      <c r="G56" s="52">
        <f t="shared" si="14"/>
        <v>146.84232992615978</v>
      </c>
      <c r="H56" s="13">
        <f t="shared" si="8"/>
        <v>5334.7015155229119</v>
      </c>
      <c r="I56" s="67" t="str">
        <f t="shared" si="10"/>
        <v>14D6</v>
      </c>
      <c r="J56" s="61">
        <f t="shared" si="11"/>
        <v>1.688992226197084</v>
      </c>
      <c r="K56" s="74" t="str">
        <f t="shared" si="12"/>
        <v>1B062</v>
      </c>
    </row>
    <row r="57" spans="1:11" x14ac:dyDescent="0.25">
      <c r="A57" s="5"/>
      <c r="B57" s="20"/>
      <c r="C57" s="37"/>
      <c r="D57" s="3" t="s">
        <v>9</v>
      </c>
      <c r="E57" s="45">
        <v>51</v>
      </c>
      <c r="F57" s="3" t="str">
        <f t="shared" si="9"/>
        <v>33</v>
      </c>
      <c r="G57" s="51">
        <f t="shared" si="14"/>
        <v>155.57402924658595</v>
      </c>
      <c r="H57" s="22">
        <f t="shared" si="8"/>
        <v>5035.2877263233231</v>
      </c>
      <c r="I57" s="69" t="str">
        <f t="shared" si="10"/>
        <v>13AB</v>
      </c>
      <c r="J57" s="62">
        <f t="shared" si="11"/>
        <v>1.7894249303165715</v>
      </c>
      <c r="K57" s="75" t="str">
        <f t="shared" si="12"/>
        <v>1CA18</v>
      </c>
    </row>
    <row r="58" spans="1:11" x14ac:dyDescent="0.25">
      <c r="A58" s="5"/>
      <c r="B58" s="20"/>
      <c r="C58" s="34" t="s">
        <v>10</v>
      </c>
      <c r="E58" s="42">
        <v>52</v>
      </c>
      <c r="F58" t="str">
        <f t="shared" si="9"/>
        <v>34</v>
      </c>
      <c r="G58" s="52">
        <f t="shared" si="14"/>
        <v>164.8249424275094</v>
      </c>
      <c r="H58" s="13">
        <f t="shared" si="8"/>
        <v>4752.6787418386302</v>
      </c>
      <c r="I58" s="67" t="str">
        <f t="shared" si="10"/>
        <v>1290</v>
      </c>
      <c r="J58" s="61">
        <f t="shared" si="11"/>
        <v>1.8958296737966072</v>
      </c>
      <c r="K58" s="74" t="str">
        <f t="shared" si="12"/>
        <v>1E555</v>
      </c>
    </row>
    <row r="59" spans="1:11" x14ac:dyDescent="0.25">
      <c r="A59" s="5"/>
      <c r="B59" s="20"/>
      <c r="C59" s="37" t="s">
        <v>11</v>
      </c>
      <c r="D59" s="3"/>
      <c r="E59" s="45">
        <v>53</v>
      </c>
      <c r="F59" s="3" t="str">
        <f t="shared" si="9"/>
        <v>35</v>
      </c>
      <c r="G59" s="51">
        <f t="shared" si="14"/>
        <v>174.6259435318197</v>
      </c>
      <c r="H59" s="22">
        <f t="shared" si="8"/>
        <v>4485.9313808504003</v>
      </c>
      <c r="I59" s="69" t="str">
        <f t="shared" si="10"/>
        <v>1185</v>
      </c>
      <c r="J59" s="62">
        <f t="shared" si="11"/>
        <v>2.0085615725784729</v>
      </c>
      <c r="K59" s="75" t="str">
        <f t="shared" si="12"/>
        <v>20231</v>
      </c>
    </row>
    <row r="60" spans="1:11" x14ac:dyDescent="0.25">
      <c r="A60" s="5"/>
      <c r="B60" s="20"/>
      <c r="D60" t="s">
        <v>12</v>
      </c>
      <c r="E60" s="42">
        <v>54</v>
      </c>
      <c r="F60" t="str">
        <f t="shared" si="9"/>
        <v>36</v>
      </c>
      <c r="G60" s="52">
        <f t="shared" si="14"/>
        <v>185.00974248962564</v>
      </c>
      <c r="H60" s="13">
        <f t="shared" si="8"/>
        <v>4234.1553988375863</v>
      </c>
      <c r="I60" s="67" t="str">
        <f t="shared" si="10"/>
        <v>108A</v>
      </c>
      <c r="J60" s="61">
        <f t="shared" si="11"/>
        <v>2.1279968588950733</v>
      </c>
      <c r="K60" s="74" t="str">
        <f t="shared" si="12"/>
        <v>220C4</v>
      </c>
    </row>
    <row r="61" spans="1:11" x14ac:dyDescent="0.25">
      <c r="A61" s="5"/>
      <c r="B61" s="20"/>
      <c r="C61" s="37" t="s">
        <v>1</v>
      </c>
      <c r="D61" s="3"/>
      <c r="E61" s="45">
        <v>55</v>
      </c>
      <c r="F61" s="3" t="str">
        <f t="shared" si="9"/>
        <v>37</v>
      </c>
      <c r="G61" s="51">
        <f t="shared" si="14"/>
        <v>196.01099426472996</v>
      </c>
      <c r="H61" s="22">
        <f t="shared" si="8"/>
        <v>3996.5105168641917</v>
      </c>
      <c r="I61" s="69" t="str">
        <f t="shared" si="10"/>
        <v>F9C</v>
      </c>
      <c r="J61" s="62">
        <f t="shared" si="11"/>
        <v>2.254534136912465</v>
      </c>
      <c r="K61" s="75" t="str">
        <f t="shared" si="12"/>
        <v>24129</v>
      </c>
    </row>
    <row r="62" spans="1:11" x14ac:dyDescent="0.25">
      <c r="A62" s="5"/>
      <c r="B62" s="20"/>
      <c r="D62" t="s">
        <v>2</v>
      </c>
      <c r="E62" s="42">
        <v>56</v>
      </c>
      <c r="F62" t="str">
        <f t="shared" si="9"/>
        <v>38</v>
      </c>
      <c r="G62" s="52">
        <f t="shared" si="14"/>
        <v>207.66641451208267</v>
      </c>
      <c r="H62" s="13">
        <f t="shared" ref="H62:H93" si="15">master/G62</f>
        <v>3772.2036172316239</v>
      </c>
      <c r="I62" s="67" t="str">
        <f t="shared" si="10"/>
        <v>EBC</v>
      </c>
      <c r="J62" s="61">
        <f t="shared" si="11"/>
        <v>2.3885957130311359</v>
      </c>
      <c r="K62" s="74" t="str">
        <f t="shared" si="12"/>
        <v>2637B</v>
      </c>
    </row>
    <row r="63" spans="1:11" x14ac:dyDescent="0.25">
      <c r="A63" s="5"/>
      <c r="B63" s="20"/>
      <c r="C63" s="37" t="s">
        <v>3</v>
      </c>
      <c r="D63" s="3"/>
      <c r="E63" s="45">
        <v>57</v>
      </c>
      <c r="F63" s="3" t="str">
        <f t="shared" si="9"/>
        <v>39</v>
      </c>
      <c r="G63" s="51">
        <f t="shared" si="14"/>
        <v>220.01490211344267</v>
      </c>
      <c r="H63" s="22">
        <f t="shared" si="15"/>
        <v>3560.486096510358</v>
      </c>
      <c r="I63" s="69" t="str">
        <f t="shared" si="10"/>
        <v>DE8</v>
      </c>
      <c r="J63" s="62">
        <f t="shared" si="11"/>
        <v>2.5306290053009866</v>
      </c>
      <c r="K63" s="75" t="str">
        <f t="shared" si="12"/>
        <v>287D7</v>
      </c>
    </row>
    <row r="64" spans="1:11" x14ac:dyDescent="0.25">
      <c r="A64" s="5"/>
      <c r="B64" s="20"/>
      <c r="D64" t="s">
        <v>4</v>
      </c>
      <c r="E64" s="42">
        <v>58</v>
      </c>
      <c r="F64" t="str">
        <f t="shared" si="9"/>
        <v>3A</v>
      </c>
      <c r="G64" s="52">
        <f t="shared" si="14"/>
        <v>233.09766899836694</v>
      </c>
      <c r="H64" s="13">
        <f t="shared" si="15"/>
        <v>3360.6513671549765</v>
      </c>
      <c r="I64" s="67" t="str">
        <f t="shared" si="10"/>
        <v>D20</v>
      </c>
      <c r="J64" s="61">
        <f t="shared" si="11"/>
        <v>2.681108036632736</v>
      </c>
      <c r="K64" s="74" t="str">
        <f t="shared" si="12"/>
        <v>2AE5D</v>
      </c>
    </row>
    <row r="65" spans="1:11" x14ac:dyDescent="0.25">
      <c r="A65" s="5"/>
      <c r="B65" s="8"/>
      <c r="C65" s="37" t="s">
        <v>5</v>
      </c>
      <c r="D65" s="3"/>
      <c r="E65" s="45">
        <v>59</v>
      </c>
      <c r="F65" s="3" t="str">
        <f t="shared" si="9"/>
        <v>3B</v>
      </c>
      <c r="G65" s="51">
        <f>G77/2</f>
        <v>246.95837768485345</v>
      </c>
      <c r="H65" s="22">
        <f t="shared" si="15"/>
        <v>3172.0324993374193</v>
      </c>
      <c r="I65" s="69" t="str">
        <f t="shared" si="10"/>
        <v>C64</v>
      </c>
      <c r="J65" s="62">
        <f t="shared" si="11"/>
        <v>2.840535016801399</v>
      </c>
      <c r="K65" s="75" t="str">
        <f t="shared" si="12"/>
        <v>2D72D</v>
      </c>
    </row>
    <row r="66" spans="1:11" x14ac:dyDescent="0.25">
      <c r="A66" s="5"/>
      <c r="B66" s="8" t="s">
        <v>58</v>
      </c>
      <c r="C66" s="34" t="s">
        <v>6</v>
      </c>
      <c r="E66" s="42">
        <v>60</v>
      </c>
      <c r="F66" t="str">
        <f t="shared" si="9"/>
        <v>3C</v>
      </c>
      <c r="G66" s="52">
        <v>261.64328699999999</v>
      </c>
      <c r="H66" s="13">
        <f t="shared" si="15"/>
        <v>2993.9999951154873</v>
      </c>
      <c r="I66" s="67" t="str">
        <f t="shared" si="10"/>
        <v>BB1</v>
      </c>
      <c r="J66" s="61">
        <f t="shared" si="11"/>
        <v>3.0094420185369599</v>
      </c>
      <c r="K66" s="74" t="str">
        <f t="shared" si="12"/>
        <v>3026B</v>
      </c>
    </row>
    <row r="67" spans="1:11" x14ac:dyDescent="0.25">
      <c r="A67" s="5"/>
      <c r="B67" s="8"/>
      <c r="C67" s="37"/>
      <c r="D67" s="3" t="s">
        <v>7</v>
      </c>
      <c r="E67" s="45">
        <v>61</v>
      </c>
      <c r="F67" s="3" t="str">
        <f t="shared" si="9"/>
        <v>3D</v>
      </c>
      <c r="G67" s="51">
        <f>G66*1.059463094359</f>
        <v>277.20140646327991</v>
      </c>
      <c r="H67" s="22">
        <f t="shared" si="15"/>
        <v>2825.9596875594116</v>
      </c>
      <c r="I67" s="69" t="str">
        <f t="shared" si="10"/>
        <v>B09</v>
      </c>
      <c r="J67" s="62">
        <f t="shared" si="11"/>
        <v>3.1883927532531624</v>
      </c>
      <c r="K67" s="75" t="str">
        <f t="shared" si="12"/>
        <v>3303B</v>
      </c>
    </row>
    <row r="68" spans="1:11" x14ac:dyDescent="0.25">
      <c r="A68" s="5"/>
      <c r="B68" s="8"/>
      <c r="C68" s="34" t="s">
        <v>8</v>
      </c>
      <c r="E68" s="42">
        <v>62</v>
      </c>
      <c r="F68" t="str">
        <f t="shared" si="9"/>
        <v>3E</v>
      </c>
      <c r="G68" s="52">
        <f>G66*1.122462048309</f>
        <v>293.68465985231956</v>
      </c>
      <c r="H68" s="13">
        <f t="shared" si="15"/>
        <v>2667.350757761456</v>
      </c>
      <c r="I68" s="67" t="str">
        <f t="shared" si="10"/>
        <v>A6B</v>
      </c>
      <c r="J68" s="61">
        <f t="shared" si="11"/>
        <v>3.377984452394168</v>
      </c>
      <c r="K68" s="74" t="str">
        <f t="shared" si="12"/>
        <v>360C4</v>
      </c>
    </row>
    <row r="69" spans="1:11" x14ac:dyDescent="0.25">
      <c r="A69" s="5"/>
      <c r="B69" s="8"/>
      <c r="C69" s="37"/>
      <c r="D69" s="3" t="s">
        <v>9</v>
      </c>
      <c r="E69" s="45">
        <v>63</v>
      </c>
      <c r="F69" s="3" t="str">
        <f t="shared" si="9"/>
        <v>3F</v>
      </c>
      <c r="G69" s="51">
        <f>G66*1.189207115003</f>
        <v>311.1480584931719</v>
      </c>
      <c r="H69" s="22">
        <f t="shared" si="15"/>
        <v>2517.6438631616616</v>
      </c>
      <c r="I69" s="69" t="str">
        <f t="shared" si="10"/>
        <v>9D5</v>
      </c>
      <c r="J69" s="62">
        <f t="shared" si="11"/>
        <v>3.5788498606331429</v>
      </c>
      <c r="K69" s="75" t="str">
        <f t="shared" si="12"/>
        <v>39430</v>
      </c>
    </row>
    <row r="70" spans="1:11" x14ac:dyDescent="0.25">
      <c r="A70" s="5"/>
      <c r="B70" s="8"/>
      <c r="C70" s="34" t="s">
        <v>10</v>
      </c>
      <c r="E70" s="42">
        <v>64</v>
      </c>
      <c r="F70" t="str">
        <f t="shared" si="9"/>
        <v>40</v>
      </c>
      <c r="G70" s="52">
        <f>G66*1.259921049895</f>
        <v>329.6498848550188</v>
      </c>
      <c r="H70" s="13">
        <f t="shared" si="15"/>
        <v>2376.3393709193151</v>
      </c>
      <c r="I70" s="67" t="str">
        <f t="shared" si="10"/>
        <v>948</v>
      </c>
      <c r="J70" s="61">
        <f t="shared" si="11"/>
        <v>3.7916593475932143</v>
      </c>
      <c r="K70" s="74" t="str">
        <f t="shared" si="12"/>
        <v>3CAAA</v>
      </c>
    </row>
    <row r="71" spans="1:11" x14ac:dyDescent="0.25">
      <c r="A71" s="5"/>
      <c r="B71" s="8"/>
      <c r="C71" s="37" t="s">
        <v>11</v>
      </c>
      <c r="D71" s="3"/>
      <c r="E71" s="45">
        <v>65</v>
      </c>
      <c r="F71" s="3" t="str">
        <f t="shared" si="9"/>
        <v>41</v>
      </c>
      <c r="G71" s="51">
        <f>G66*1.33483985417</f>
        <v>349.2518870636394</v>
      </c>
      <c r="H71" s="22">
        <f t="shared" si="15"/>
        <v>2242.9656904252001</v>
      </c>
      <c r="I71" s="69" t="str">
        <f t="shared" si="10"/>
        <v>8C2</v>
      </c>
      <c r="J71" s="62">
        <f t="shared" si="11"/>
        <v>4.0171231451569458</v>
      </c>
      <c r="K71" s="75" t="str">
        <f t="shared" si="12"/>
        <v>40462</v>
      </c>
    </row>
    <row r="72" spans="1:11" x14ac:dyDescent="0.25">
      <c r="A72" s="5"/>
      <c r="B72" s="8"/>
      <c r="C72" s="40"/>
      <c r="D72" s="8" t="s">
        <v>12</v>
      </c>
      <c r="E72" s="44">
        <v>66</v>
      </c>
      <c r="F72" s="8" t="str">
        <f t="shared" si="9"/>
        <v>42</v>
      </c>
      <c r="G72" s="50">
        <f>G66*1.414213562373</f>
        <v>370.01948497925127</v>
      </c>
      <c r="H72" s="13">
        <f t="shared" si="15"/>
        <v>2117.0776994187931</v>
      </c>
      <c r="I72" s="67" t="str">
        <f t="shared" si="10"/>
        <v>845</v>
      </c>
      <c r="J72" s="61">
        <f t="shared" si="11"/>
        <v>4.2559937177901466</v>
      </c>
      <c r="K72" s="74" t="str">
        <f t="shared" si="12"/>
        <v>44189</v>
      </c>
    </row>
    <row r="73" spans="1:11" x14ac:dyDescent="0.25">
      <c r="A73" s="5"/>
      <c r="B73" s="8"/>
      <c r="C73" s="37" t="s">
        <v>1</v>
      </c>
      <c r="D73" s="3"/>
      <c r="E73" s="45">
        <v>67</v>
      </c>
      <c r="F73" s="3" t="str">
        <f t="shared" si="9"/>
        <v>43</v>
      </c>
      <c r="G73" s="51">
        <f>G66*1.498307076877</f>
        <v>392.02198852945992</v>
      </c>
      <c r="H73" s="22">
        <f t="shared" si="15"/>
        <v>1998.2552584320958</v>
      </c>
      <c r="I73" s="69" t="str">
        <f t="shared" si="10"/>
        <v>7CE</v>
      </c>
      <c r="J73" s="62">
        <f t="shared" si="11"/>
        <v>4.5090682738249299</v>
      </c>
      <c r="K73" s="75" t="str">
        <f t="shared" si="12"/>
        <v>48252</v>
      </c>
    </row>
    <row r="74" spans="1:11" x14ac:dyDescent="0.25">
      <c r="A74" s="5"/>
      <c r="B74" s="8"/>
      <c r="C74" s="40"/>
      <c r="D74" s="8" t="s">
        <v>2</v>
      </c>
      <c r="E74" s="44">
        <v>68</v>
      </c>
      <c r="F74" s="8" t="str">
        <f t="shared" si="9"/>
        <v>44</v>
      </c>
      <c r="G74" s="50">
        <f>G66*1.587401051968</f>
        <v>415.33282902416533</v>
      </c>
      <c r="H74" s="13">
        <f t="shared" si="15"/>
        <v>1886.1018086158119</v>
      </c>
      <c r="I74" s="67" t="str">
        <f t="shared" si="10"/>
        <v>75E</v>
      </c>
      <c r="J74" s="61">
        <f t="shared" si="11"/>
        <v>4.7771914260622719</v>
      </c>
      <c r="K74" s="74" t="str">
        <f t="shared" si="12"/>
        <v>4C6F6</v>
      </c>
    </row>
    <row r="75" spans="1:11" x14ac:dyDescent="0.25">
      <c r="A75" s="5"/>
      <c r="B75" s="8"/>
      <c r="C75" s="37" t="s">
        <v>3</v>
      </c>
      <c r="D75" s="3"/>
      <c r="E75" s="45">
        <v>69</v>
      </c>
      <c r="F75" s="3" t="str">
        <f t="shared" si="9"/>
        <v>45</v>
      </c>
      <c r="G75" s="51">
        <f>G66*1.681792830507</f>
        <v>440.02980422688535</v>
      </c>
      <c r="H75" s="22">
        <f t="shared" si="15"/>
        <v>1780.243048255179</v>
      </c>
      <c r="I75" s="69" t="str">
        <f t="shared" si="10"/>
        <v>6F4</v>
      </c>
      <c r="J75" s="62">
        <f t="shared" si="11"/>
        <v>5.0612580106019731</v>
      </c>
      <c r="K75" s="75" t="str">
        <f t="shared" si="12"/>
        <v>50FAF</v>
      </c>
    </row>
    <row r="76" spans="1:11" x14ac:dyDescent="0.25">
      <c r="A76" s="5"/>
      <c r="B76" s="8"/>
      <c r="C76" s="40"/>
      <c r="D76" s="8" t="s">
        <v>4</v>
      </c>
      <c r="E76" s="44">
        <v>70</v>
      </c>
      <c r="F76" s="8" t="str">
        <f t="shared" si="9"/>
        <v>46</v>
      </c>
      <c r="G76" s="50">
        <f>G66*1.781797436281</f>
        <v>466.19533799673388</v>
      </c>
      <c r="H76" s="13">
        <f t="shared" si="15"/>
        <v>1680.3256835774882</v>
      </c>
      <c r="I76" s="67" t="str">
        <f t="shared" si="10"/>
        <v>690</v>
      </c>
      <c r="J76" s="61">
        <f t="shared" si="11"/>
        <v>5.362216073265472</v>
      </c>
      <c r="K76" s="74" t="str">
        <f t="shared" si="12"/>
        <v>55CBA</v>
      </c>
    </row>
    <row r="77" spans="1:11" x14ac:dyDescent="0.25">
      <c r="A77" s="5"/>
      <c r="B77" s="8"/>
      <c r="C77" s="37" t="s">
        <v>5</v>
      </c>
      <c r="D77" s="3"/>
      <c r="E77" s="45">
        <v>71</v>
      </c>
      <c r="F77" s="3" t="str">
        <f t="shared" si="9"/>
        <v>47</v>
      </c>
      <c r="G77" s="51">
        <f>G66*1.887748625363</f>
        <v>493.91675536970689</v>
      </c>
      <c r="H77" s="22">
        <f t="shared" si="15"/>
        <v>1586.0162496687096</v>
      </c>
      <c r="I77" s="69" t="str">
        <f t="shared" si="10"/>
        <v>632</v>
      </c>
      <c r="J77" s="62">
        <f t="shared" si="11"/>
        <v>5.6810700336027979</v>
      </c>
      <c r="K77" s="75" t="str">
        <f t="shared" si="12"/>
        <v>5AE5B</v>
      </c>
    </row>
    <row r="78" spans="1:11" x14ac:dyDescent="0.25">
      <c r="A78" s="5"/>
      <c r="B78" s="8">
        <v>1</v>
      </c>
      <c r="C78" s="34" t="s">
        <v>6</v>
      </c>
      <c r="E78" s="42">
        <v>72</v>
      </c>
      <c r="F78" t="str">
        <f t="shared" si="9"/>
        <v>48</v>
      </c>
      <c r="G78" s="52">
        <f>2*G66</f>
        <v>523.28657399999997</v>
      </c>
      <c r="H78" s="13">
        <f t="shared" si="15"/>
        <v>1496.9999975577437</v>
      </c>
      <c r="I78" s="67" t="str">
        <f t="shared" si="10"/>
        <v>5D8</v>
      </c>
      <c r="J78" s="61">
        <f t="shared" si="11"/>
        <v>6.0188840370739198</v>
      </c>
      <c r="K78" s="74" t="str">
        <f t="shared" si="12"/>
        <v>604D6</v>
      </c>
    </row>
    <row r="79" spans="1:11" x14ac:dyDescent="0.25">
      <c r="A79" s="5"/>
      <c r="B79" s="8"/>
      <c r="C79" s="37"/>
      <c r="D79" s="3" t="s">
        <v>7</v>
      </c>
      <c r="E79" s="45">
        <v>73</v>
      </c>
      <c r="F79" s="3" t="str">
        <f t="shared" si="9"/>
        <v>49</v>
      </c>
      <c r="G79" s="51">
        <f t="shared" ref="G79:G89" si="16">2*G67</f>
        <v>554.40281292655982</v>
      </c>
      <c r="H79" s="22">
        <f t="shared" si="15"/>
        <v>1412.9798437797058</v>
      </c>
      <c r="I79" s="69" t="str">
        <f t="shared" si="10"/>
        <v>584</v>
      </c>
      <c r="J79" s="62">
        <f t="shared" si="11"/>
        <v>6.3767855065063248</v>
      </c>
      <c r="K79" s="75" t="str">
        <f t="shared" si="12"/>
        <v>66075</v>
      </c>
    </row>
    <row r="80" spans="1:11" x14ac:dyDescent="0.25">
      <c r="A80" s="5"/>
      <c r="B80" s="8"/>
      <c r="C80" s="34" t="s">
        <v>8</v>
      </c>
      <c r="E80" s="42">
        <v>74</v>
      </c>
      <c r="F80" t="str">
        <f t="shared" si="9"/>
        <v>4A</v>
      </c>
      <c r="G80" s="52">
        <f t="shared" si="16"/>
        <v>587.36931970463911</v>
      </c>
      <c r="H80" s="13">
        <f t="shared" si="15"/>
        <v>1333.675378880728</v>
      </c>
      <c r="I80" s="67" t="str">
        <f t="shared" si="10"/>
        <v>535</v>
      </c>
      <c r="J80" s="61">
        <f t="shared" si="11"/>
        <v>6.755968904788336</v>
      </c>
      <c r="K80" s="74" t="str">
        <f t="shared" si="12"/>
        <v>6C187</v>
      </c>
    </row>
    <row r="81" spans="1:11" x14ac:dyDescent="0.25">
      <c r="A81" s="5"/>
      <c r="B81" s="8"/>
      <c r="C81" s="37"/>
      <c r="D81" s="3" t="s">
        <v>9</v>
      </c>
      <c r="E81" s="45">
        <v>75</v>
      </c>
      <c r="F81" s="3" t="str">
        <f t="shared" si="9"/>
        <v>4B</v>
      </c>
      <c r="G81" s="51">
        <f t="shared" si="16"/>
        <v>622.2961169863438</v>
      </c>
      <c r="H81" s="22">
        <f t="shared" si="15"/>
        <v>1258.8219315808308</v>
      </c>
      <c r="I81" s="69" t="str">
        <f t="shared" si="10"/>
        <v>4EA</v>
      </c>
      <c r="J81" s="62">
        <f t="shared" si="11"/>
        <v>7.1576997212662858</v>
      </c>
      <c r="K81" s="75" t="str">
        <f t="shared" si="12"/>
        <v>7285F</v>
      </c>
    </row>
    <row r="82" spans="1:11" x14ac:dyDescent="0.25">
      <c r="A82" s="5"/>
      <c r="B82" s="8"/>
      <c r="C82" s="34" t="s">
        <v>10</v>
      </c>
      <c r="E82" s="42">
        <v>76</v>
      </c>
      <c r="F82" t="str">
        <f t="shared" si="9"/>
        <v>4C</v>
      </c>
      <c r="G82" s="52">
        <f t="shared" si="16"/>
        <v>659.29976971003759</v>
      </c>
      <c r="H82" s="13">
        <f t="shared" si="15"/>
        <v>1188.1696854596576</v>
      </c>
      <c r="I82" s="67" t="str">
        <f t="shared" si="10"/>
        <v>4A4</v>
      </c>
      <c r="J82" s="61">
        <f t="shared" si="11"/>
        <v>7.5833186951864286</v>
      </c>
      <c r="K82" s="74" t="str">
        <f t="shared" si="12"/>
        <v>79554</v>
      </c>
    </row>
    <row r="83" spans="1:11" x14ac:dyDescent="0.25">
      <c r="A83" s="5"/>
      <c r="B83" s="8"/>
      <c r="C83" s="37" t="s">
        <v>11</v>
      </c>
      <c r="D83" s="3"/>
      <c r="E83" s="45">
        <v>77</v>
      </c>
      <c r="F83" s="3" t="str">
        <f t="shared" si="9"/>
        <v>4D</v>
      </c>
      <c r="G83" s="51">
        <f t="shared" si="16"/>
        <v>698.5037741272788</v>
      </c>
      <c r="H83" s="22">
        <f t="shared" si="15"/>
        <v>1121.4828452126001</v>
      </c>
      <c r="I83" s="69" t="str">
        <f t="shared" si="10"/>
        <v>461</v>
      </c>
      <c r="J83" s="62">
        <f t="shared" si="11"/>
        <v>8.0342462903138916</v>
      </c>
      <c r="K83" s="75" t="str">
        <f t="shared" si="12"/>
        <v>808C4</v>
      </c>
    </row>
    <row r="84" spans="1:11" x14ac:dyDescent="0.25">
      <c r="A84" s="5"/>
      <c r="B84" s="8"/>
      <c r="C84" s="40"/>
      <c r="D84" s="8" t="s">
        <v>12</v>
      </c>
      <c r="E84" s="42">
        <v>78</v>
      </c>
      <c r="F84" t="str">
        <f t="shared" si="9"/>
        <v>4E</v>
      </c>
      <c r="G84" s="52">
        <f t="shared" si="16"/>
        <v>740.03896995850255</v>
      </c>
      <c r="H84" s="13">
        <f t="shared" si="15"/>
        <v>1058.5388497093966</v>
      </c>
      <c r="I84" s="67" t="str">
        <f t="shared" si="10"/>
        <v>422</v>
      </c>
      <c r="J84" s="61">
        <f t="shared" si="11"/>
        <v>8.5119874355802931</v>
      </c>
      <c r="K84" s="74" t="str">
        <f t="shared" si="12"/>
        <v>88312</v>
      </c>
    </row>
    <row r="85" spans="1:11" x14ac:dyDescent="0.25">
      <c r="A85" s="5"/>
      <c r="B85" s="8"/>
      <c r="C85" s="37" t="s">
        <v>1</v>
      </c>
      <c r="D85" s="3"/>
      <c r="E85" s="45">
        <v>79</v>
      </c>
      <c r="F85" s="3" t="str">
        <f t="shared" si="9"/>
        <v>4F</v>
      </c>
      <c r="G85" s="51">
        <f t="shared" si="16"/>
        <v>784.04397705891984</v>
      </c>
      <c r="H85" s="22">
        <f t="shared" si="15"/>
        <v>999.12762921604792</v>
      </c>
      <c r="I85" s="69" t="str">
        <f t="shared" si="10"/>
        <v>3E7</v>
      </c>
      <c r="J85" s="62">
        <f t="shared" si="11"/>
        <v>9.0181365476498598</v>
      </c>
      <c r="K85" s="75" t="str">
        <f t="shared" si="12"/>
        <v>904A5</v>
      </c>
    </row>
    <row r="86" spans="1:11" x14ac:dyDescent="0.25">
      <c r="A86" s="5"/>
      <c r="B86" s="8"/>
      <c r="C86" s="40"/>
      <c r="D86" s="8" t="s">
        <v>2</v>
      </c>
      <c r="E86" s="42">
        <v>80</v>
      </c>
      <c r="F86" t="str">
        <f t="shared" si="9"/>
        <v>50</v>
      </c>
      <c r="G86" s="52">
        <f t="shared" si="16"/>
        <v>830.66565804833067</v>
      </c>
      <c r="H86" s="13">
        <f t="shared" si="15"/>
        <v>943.05090430790597</v>
      </c>
      <c r="I86" s="67" t="str">
        <f t="shared" si="10"/>
        <v>3AF</v>
      </c>
      <c r="J86" s="61">
        <f t="shared" si="11"/>
        <v>9.5543828521245437</v>
      </c>
      <c r="K86" s="74" t="str">
        <f t="shared" si="12"/>
        <v>98DEC</v>
      </c>
    </row>
    <row r="87" spans="1:11" x14ac:dyDescent="0.25">
      <c r="A87" s="5"/>
      <c r="B87" s="8"/>
      <c r="C87" s="37" t="s">
        <v>3</v>
      </c>
      <c r="D87" s="3"/>
      <c r="E87" s="45">
        <v>81</v>
      </c>
      <c r="F87" s="3" t="str">
        <f t="shared" si="9"/>
        <v>51</v>
      </c>
      <c r="G87" s="51">
        <f t="shared" si="16"/>
        <v>880.05960845377069</v>
      </c>
      <c r="H87" s="22">
        <f t="shared" si="15"/>
        <v>890.12152412758951</v>
      </c>
      <c r="I87" s="69" t="str">
        <f t="shared" si="10"/>
        <v>37A</v>
      </c>
      <c r="J87" s="62">
        <f t="shared" si="11"/>
        <v>10.122516021203946</v>
      </c>
      <c r="K87" s="75" t="str">
        <f t="shared" si="12"/>
        <v>A1F5D</v>
      </c>
    </row>
    <row r="88" spans="1:11" x14ac:dyDescent="0.25">
      <c r="A88" s="5"/>
      <c r="B88" s="8"/>
      <c r="C88" s="40"/>
      <c r="D88" s="8" t="s">
        <v>4</v>
      </c>
      <c r="E88" s="42">
        <v>82</v>
      </c>
      <c r="F88" t="str">
        <f t="shared" si="9"/>
        <v>52</v>
      </c>
      <c r="G88" s="52">
        <f t="shared" si="16"/>
        <v>932.39067599346777</v>
      </c>
      <c r="H88" s="13">
        <f t="shared" si="15"/>
        <v>840.16284178874412</v>
      </c>
      <c r="I88" s="67" t="str">
        <f t="shared" si="10"/>
        <v>348</v>
      </c>
      <c r="J88" s="61">
        <f t="shared" si="11"/>
        <v>10.724432146530944</v>
      </c>
      <c r="K88" s="74" t="str">
        <f t="shared" si="12"/>
        <v>AB974</v>
      </c>
    </row>
    <row r="89" spans="1:11" x14ac:dyDescent="0.25">
      <c r="A89" s="5"/>
      <c r="B89" s="8"/>
      <c r="C89" s="37" t="s">
        <v>5</v>
      </c>
      <c r="D89" s="3"/>
      <c r="E89" s="45">
        <v>83</v>
      </c>
      <c r="F89" s="3" t="str">
        <f t="shared" si="9"/>
        <v>53</v>
      </c>
      <c r="G89" s="51">
        <f t="shared" si="16"/>
        <v>987.83351073941378</v>
      </c>
      <c r="H89" s="22">
        <f t="shared" si="15"/>
        <v>793.00812483435482</v>
      </c>
      <c r="I89" s="69" t="str">
        <f t="shared" si="10"/>
        <v>319</v>
      </c>
      <c r="J89" s="62">
        <f t="shared" si="11"/>
        <v>11.362140067205596</v>
      </c>
      <c r="K89" s="75" t="str">
        <f t="shared" si="12"/>
        <v>B5CB5</v>
      </c>
    </row>
    <row r="90" spans="1:11" x14ac:dyDescent="0.25">
      <c r="A90" s="5"/>
      <c r="B90" s="8">
        <v>2</v>
      </c>
      <c r="C90" s="34" t="s">
        <v>6</v>
      </c>
      <c r="E90" s="42">
        <v>84</v>
      </c>
      <c r="F90" t="str">
        <f t="shared" si="9"/>
        <v>54</v>
      </c>
      <c r="G90" s="55">
        <f t="shared" ref="G90:G101" si="17">G78*2</f>
        <v>1046.5731479999999</v>
      </c>
      <c r="H90" s="13">
        <f t="shared" si="15"/>
        <v>748.49999877887183</v>
      </c>
      <c r="I90" s="67" t="str">
        <f t="shared" si="10"/>
        <v>2EC</v>
      </c>
      <c r="J90" s="61">
        <f t="shared" si="11"/>
        <v>12.03776807414784</v>
      </c>
      <c r="K90" s="74" t="str">
        <f t="shared" si="12"/>
        <v>C09AB</v>
      </c>
    </row>
    <row r="91" spans="1:11" x14ac:dyDescent="0.25">
      <c r="A91" s="5"/>
      <c r="B91" s="8"/>
      <c r="C91" s="37"/>
      <c r="D91" s="3" t="s">
        <v>7</v>
      </c>
      <c r="E91" s="45">
        <v>85</v>
      </c>
      <c r="F91" s="3" t="str">
        <f t="shared" si="9"/>
        <v>55</v>
      </c>
      <c r="G91" s="56">
        <f t="shared" si="17"/>
        <v>1108.8056258531196</v>
      </c>
      <c r="H91" s="22">
        <f t="shared" si="15"/>
        <v>706.48992188985289</v>
      </c>
      <c r="I91" s="69" t="str">
        <f t="shared" si="10"/>
        <v>2C2</v>
      </c>
      <c r="J91" s="62">
        <f t="shared" si="11"/>
        <v>12.75357101301265</v>
      </c>
      <c r="K91" s="75" t="str">
        <f t="shared" si="12"/>
        <v>CC0EA</v>
      </c>
    </row>
    <row r="92" spans="1:11" x14ac:dyDescent="0.25">
      <c r="A92" s="5"/>
      <c r="B92" s="8"/>
      <c r="C92" s="34" t="s">
        <v>8</v>
      </c>
      <c r="E92" s="42">
        <v>86</v>
      </c>
      <c r="F92" t="str">
        <f t="shared" si="9"/>
        <v>56</v>
      </c>
      <c r="G92" s="55">
        <f t="shared" si="17"/>
        <v>1174.7386394092782</v>
      </c>
      <c r="H92" s="13">
        <f t="shared" si="15"/>
        <v>666.83768944036399</v>
      </c>
      <c r="I92" s="67" t="str">
        <f t="shared" si="10"/>
        <v>29A</v>
      </c>
      <c r="J92" s="61">
        <f t="shared" si="11"/>
        <v>13.511937809576672</v>
      </c>
      <c r="K92" s="74" t="str">
        <f t="shared" si="12"/>
        <v>D830E</v>
      </c>
    </row>
    <row r="93" spans="1:11" x14ac:dyDescent="0.25">
      <c r="A93" s="5"/>
      <c r="B93" s="8"/>
      <c r="C93" s="37"/>
      <c r="D93" s="3" t="s">
        <v>9</v>
      </c>
      <c r="E93" s="45">
        <v>87</v>
      </c>
      <c r="F93" s="3" t="str">
        <f t="shared" si="9"/>
        <v>57</v>
      </c>
      <c r="G93" s="56">
        <f t="shared" si="17"/>
        <v>1244.5922339726876</v>
      </c>
      <c r="H93" s="22">
        <f t="shared" si="15"/>
        <v>629.41096579041539</v>
      </c>
      <c r="I93" s="69" t="str">
        <f t="shared" si="10"/>
        <v>275</v>
      </c>
      <c r="J93" s="62">
        <f t="shared" si="11"/>
        <v>14.315399442532572</v>
      </c>
      <c r="K93" s="75" t="str">
        <f t="shared" si="12"/>
        <v>E50BE</v>
      </c>
    </row>
    <row r="94" spans="1:11" x14ac:dyDescent="0.25">
      <c r="A94" s="5"/>
      <c r="B94" s="8"/>
      <c r="C94" s="34" t="s">
        <v>10</v>
      </c>
      <c r="E94" s="42">
        <v>88</v>
      </c>
      <c r="F94" t="str">
        <f t="shared" si="9"/>
        <v>58</v>
      </c>
      <c r="G94" s="55">
        <f t="shared" si="17"/>
        <v>1318.5995394200752</v>
      </c>
      <c r="H94" s="13">
        <f t="shared" ref="H94:H133" si="18">master/G94</f>
        <v>594.08484272982878</v>
      </c>
      <c r="I94" s="67" t="str">
        <f t="shared" si="10"/>
        <v>252</v>
      </c>
      <c r="J94" s="61">
        <f t="shared" si="11"/>
        <v>15.166637390372857</v>
      </c>
      <c r="K94" s="74" t="str">
        <f t="shared" si="12"/>
        <v>F2AA9</v>
      </c>
    </row>
    <row r="95" spans="1:11" x14ac:dyDescent="0.25">
      <c r="A95" s="5"/>
      <c r="B95" s="8"/>
      <c r="C95" s="37" t="s">
        <v>11</v>
      </c>
      <c r="D95" s="3"/>
      <c r="E95" s="45">
        <v>89</v>
      </c>
      <c r="F95" s="3" t="str">
        <f t="shared" ref="F95:F133" si="19">DEC2HEX(E95)</f>
        <v>59</v>
      </c>
      <c r="G95" s="56">
        <f t="shared" si="17"/>
        <v>1397.0075482545576</v>
      </c>
      <c r="H95" s="22">
        <f t="shared" si="18"/>
        <v>560.74142260630003</v>
      </c>
      <c r="I95" s="69" t="str">
        <f t="shared" ref="I95:I133" si="20">DEC2HEX(H95)</f>
        <v>230</v>
      </c>
      <c r="J95" s="62">
        <f t="shared" ref="J95:J133" si="21">256*G95*44.93/1000000</f>
        <v>16.068492580627783</v>
      </c>
      <c r="K95" s="75" t="str">
        <f t="shared" ref="K95:K133" si="22">DEC2HEX(INT(J95)*65536 + ROUND(MOD(J95,1)*65536,0))</f>
        <v>101189</v>
      </c>
    </row>
    <row r="96" spans="1:11" x14ac:dyDescent="0.25">
      <c r="A96" s="5"/>
      <c r="B96" s="8"/>
      <c r="C96" s="40"/>
      <c r="D96" s="8" t="s">
        <v>12</v>
      </c>
      <c r="E96" s="42">
        <v>90</v>
      </c>
      <c r="F96" t="str">
        <f t="shared" si="19"/>
        <v>5A</v>
      </c>
      <c r="G96" s="55">
        <f t="shared" si="17"/>
        <v>1480.0779399170051</v>
      </c>
      <c r="H96" s="13">
        <f t="shared" si="18"/>
        <v>529.26942485469829</v>
      </c>
      <c r="I96" s="67" t="str">
        <f t="shared" si="20"/>
        <v>211</v>
      </c>
      <c r="J96" s="61">
        <f t="shared" si="21"/>
        <v>17.023974871160586</v>
      </c>
      <c r="K96" s="74" t="str">
        <f t="shared" si="22"/>
        <v>110623</v>
      </c>
    </row>
    <row r="97" spans="1:11" x14ac:dyDescent="0.25">
      <c r="A97" s="5"/>
      <c r="B97" s="8"/>
      <c r="C97" s="37" t="s">
        <v>1</v>
      </c>
      <c r="D97" s="3"/>
      <c r="E97" s="45">
        <v>91</v>
      </c>
      <c r="F97" s="3" t="str">
        <f t="shared" si="19"/>
        <v>5B</v>
      </c>
      <c r="G97" s="56">
        <f t="shared" si="17"/>
        <v>1568.0879541178397</v>
      </c>
      <c r="H97" s="22">
        <f t="shared" si="18"/>
        <v>499.56381460802396</v>
      </c>
      <c r="I97" s="69" t="str">
        <f t="shared" si="20"/>
        <v>1F3</v>
      </c>
      <c r="J97" s="62">
        <f t="shared" si="21"/>
        <v>18.03627309529972</v>
      </c>
      <c r="K97" s="75" t="str">
        <f t="shared" si="22"/>
        <v>120949</v>
      </c>
    </row>
    <row r="98" spans="1:11" x14ac:dyDescent="0.25">
      <c r="A98" s="5"/>
      <c r="B98" s="8"/>
      <c r="C98" s="40"/>
      <c r="D98" s="8" t="s">
        <v>2</v>
      </c>
      <c r="E98" s="42">
        <v>92</v>
      </c>
      <c r="F98" t="str">
        <f t="shared" si="19"/>
        <v>5C</v>
      </c>
      <c r="G98" s="55">
        <f t="shared" si="17"/>
        <v>1661.3313160966613</v>
      </c>
      <c r="H98" s="13">
        <f t="shared" si="18"/>
        <v>471.52545215395298</v>
      </c>
      <c r="I98" s="67" t="str">
        <f t="shared" si="20"/>
        <v>1D7</v>
      </c>
      <c r="J98" s="61">
        <f t="shared" si="21"/>
        <v>19.108765704249087</v>
      </c>
      <c r="K98" s="74" t="str">
        <f t="shared" si="22"/>
        <v>131BD8</v>
      </c>
    </row>
    <row r="99" spans="1:11" x14ac:dyDescent="0.25">
      <c r="A99" s="5"/>
      <c r="B99" s="8"/>
      <c r="C99" s="37" t="s">
        <v>3</v>
      </c>
      <c r="D99" s="3"/>
      <c r="E99" s="45">
        <v>93</v>
      </c>
      <c r="F99" s="3" t="str">
        <f t="shared" si="19"/>
        <v>5D</v>
      </c>
      <c r="G99" s="56">
        <f t="shared" si="17"/>
        <v>1760.1192169075414</v>
      </c>
      <c r="H99" s="22">
        <f t="shared" si="18"/>
        <v>445.06076206379475</v>
      </c>
      <c r="I99" s="69" t="str">
        <f t="shared" si="20"/>
        <v>1BD</v>
      </c>
      <c r="J99" s="62">
        <f t="shared" si="21"/>
        <v>20.245032042407892</v>
      </c>
      <c r="K99" s="75" t="str">
        <f t="shared" si="22"/>
        <v>143EBA</v>
      </c>
    </row>
    <row r="100" spans="1:11" x14ac:dyDescent="0.25">
      <c r="A100" s="5"/>
      <c r="B100" s="8"/>
      <c r="C100" s="40"/>
      <c r="D100" s="8" t="s">
        <v>4</v>
      </c>
      <c r="E100" s="42">
        <v>94</v>
      </c>
      <c r="F100" t="str">
        <f t="shared" si="19"/>
        <v>5E</v>
      </c>
      <c r="G100" s="55">
        <f t="shared" si="17"/>
        <v>1864.7813519869355</v>
      </c>
      <c r="H100" s="13">
        <f t="shared" si="18"/>
        <v>420.08142089437206</v>
      </c>
      <c r="I100" s="67" t="str">
        <f t="shared" si="20"/>
        <v>1A4</v>
      </c>
      <c r="J100" s="61">
        <f t="shared" si="21"/>
        <v>21.448864293061888</v>
      </c>
      <c r="K100" s="74" t="str">
        <f t="shared" si="22"/>
        <v>1572E9</v>
      </c>
    </row>
    <row r="101" spans="1:11" x14ac:dyDescent="0.25">
      <c r="A101" s="5"/>
      <c r="B101" s="8"/>
      <c r="C101" s="37" t="s">
        <v>5</v>
      </c>
      <c r="D101" s="3"/>
      <c r="E101" s="45">
        <v>95</v>
      </c>
      <c r="F101" s="3" t="str">
        <f t="shared" si="19"/>
        <v>5F</v>
      </c>
      <c r="G101" s="56">
        <f t="shared" si="17"/>
        <v>1975.6670214788276</v>
      </c>
      <c r="H101" s="22">
        <f t="shared" si="18"/>
        <v>396.50406241717741</v>
      </c>
      <c r="I101" s="69" t="str">
        <f t="shared" si="20"/>
        <v>18C</v>
      </c>
      <c r="J101" s="62">
        <f t="shared" si="21"/>
        <v>22.724280134411192</v>
      </c>
      <c r="K101" s="75" t="str">
        <f t="shared" si="22"/>
        <v>16B96A</v>
      </c>
    </row>
    <row r="102" spans="1:11" x14ac:dyDescent="0.25">
      <c r="A102" s="5"/>
      <c r="B102" s="8">
        <v>3</v>
      </c>
      <c r="C102" s="34" t="s">
        <v>6</v>
      </c>
      <c r="E102" s="42">
        <v>96</v>
      </c>
      <c r="F102" t="str">
        <f t="shared" si="19"/>
        <v>60</v>
      </c>
      <c r="G102" s="55">
        <f>G90*2</f>
        <v>2093.1462959999999</v>
      </c>
      <c r="H102" s="13">
        <f t="shared" si="18"/>
        <v>374.24999938943591</v>
      </c>
      <c r="I102" s="67" t="str">
        <f t="shared" si="20"/>
        <v>176</v>
      </c>
      <c r="J102" s="61">
        <f t="shared" si="21"/>
        <v>24.075536148295679</v>
      </c>
      <c r="K102" s="74" t="str">
        <f t="shared" si="22"/>
        <v>181356</v>
      </c>
    </row>
    <row r="103" spans="1:11" x14ac:dyDescent="0.25">
      <c r="A103" s="5"/>
      <c r="B103" s="8"/>
      <c r="C103" s="37"/>
      <c r="D103" s="3" t="s">
        <v>7</v>
      </c>
      <c r="E103" s="45">
        <v>97</v>
      </c>
      <c r="F103" s="3" t="str">
        <f t="shared" si="19"/>
        <v>61</v>
      </c>
      <c r="G103" s="56">
        <f t="shared" ref="G103:G113" si="23">G91*2</f>
        <v>2217.6112517062393</v>
      </c>
      <c r="H103" s="22">
        <f t="shared" si="18"/>
        <v>353.24496094492645</v>
      </c>
      <c r="I103" s="69" t="str">
        <f t="shared" si="20"/>
        <v>161</v>
      </c>
      <c r="J103" s="62">
        <f t="shared" si="21"/>
        <v>25.507142026025299</v>
      </c>
      <c r="K103" s="75" t="str">
        <f t="shared" si="22"/>
        <v>1981D4</v>
      </c>
    </row>
    <row r="104" spans="1:11" x14ac:dyDescent="0.25">
      <c r="A104" s="5"/>
      <c r="B104" s="8"/>
      <c r="C104" s="34" t="s">
        <v>8</v>
      </c>
      <c r="E104" s="42">
        <v>98</v>
      </c>
      <c r="F104" t="str">
        <f t="shared" si="19"/>
        <v>62</v>
      </c>
      <c r="G104" s="55">
        <f t="shared" si="23"/>
        <v>2349.4772788185564</v>
      </c>
      <c r="H104" s="13">
        <f t="shared" si="18"/>
        <v>333.41884472018199</v>
      </c>
      <c r="I104" s="67" t="str">
        <f t="shared" si="20"/>
        <v>14D</v>
      </c>
      <c r="J104" s="61">
        <f t="shared" si="21"/>
        <v>27.023875619153344</v>
      </c>
      <c r="K104" s="74" t="str">
        <f t="shared" si="22"/>
        <v>1B061D</v>
      </c>
    </row>
    <row r="105" spans="1:11" x14ac:dyDescent="0.25">
      <c r="A105" s="5"/>
      <c r="B105" s="8"/>
      <c r="C105" s="37"/>
      <c r="D105" s="3" t="s">
        <v>9</v>
      </c>
      <c r="E105" s="45">
        <v>99</v>
      </c>
      <c r="F105" s="3" t="str">
        <f t="shared" si="19"/>
        <v>63</v>
      </c>
      <c r="G105" s="56">
        <f t="shared" si="23"/>
        <v>2489.1844679453752</v>
      </c>
      <c r="H105" s="22">
        <f t="shared" si="18"/>
        <v>314.70548289520769</v>
      </c>
      <c r="I105" s="69" t="str">
        <f t="shared" si="20"/>
        <v>13A</v>
      </c>
      <c r="J105" s="62">
        <f t="shared" si="21"/>
        <v>28.630798885065143</v>
      </c>
      <c r="K105" s="75" t="str">
        <f t="shared" si="22"/>
        <v>1CA17C</v>
      </c>
    </row>
    <row r="106" spans="1:11" x14ac:dyDescent="0.25">
      <c r="A106" s="5"/>
      <c r="B106" s="8"/>
      <c r="C106" s="34" t="s">
        <v>10</v>
      </c>
      <c r="E106" s="42">
        <v>100</v>
      </c>
      <c r="F106" t="str">
        <f t="shared" si="19"/>
        <v>64</v>
      </c>
      <c r="G106" s="55">
        <f t="shared" si="23"/>
        <v>2637.1990788401504</v>
      </c>
      <c r="H106" s="13">
        <f t="shared" si="18"/>
        <v>297.04242136491439</v>
      </c>
      <c r="I106" s="67" t="str">
        <f t="shared" si="20"/>
        <v>129</v>
      </c>
      <c r="J106" s="61">
        <f t="shared" si="21"/>
        <v>30.333274780745715</v>
      </c>
      <c r="K106" s="74" t="str">
        <f t="shared" si="22"/>
        <v>1E5551</v>
      </c>
    </row>
    <row r="107" spans="1:11" x14ac:dyDescent="0.25">
      <c r="A107" s="5"/>
      <c r="B107" s="8"/>
      <c r="C107" s="37" t="s">
        <v>11</v>
      </c>
      <c r="D107" s="3"/>
      <c r="E107" s="45">
        <v>101</v>
      </c>
      <c r="F107" s="3" t="str">
        <f t="shared" si="19"/>
        <v>65</v>
      </c>
      <c r="G107" s="56">
        <f t="shared" si="23"/>
        <v>2794.0150965091152</v>
      </c>
      <c r="H107" s="22">
        <f t="shared" si="18"/>
        <v>280.37071130315002</v>
      </c>
      <c r="I107" s="69" t="str">
        <f t="shared" si="20"/>
        <v>118</v>
      </c>
      <c r="J107" s="62">
        <f t="shared" si="21"/>
        <v>32.136985161255566</v>
      </c>
      <c r="K107" s="75" t="str">
        <f t="shared" si="22"/>
        <v>202311</v>
      </c>
    </row>
    <row r="108" spans="1:11" x14ac:dyDescent="0.25">
      <c r="A108" s="5"/>
      <c r="B108" s="8"/>
      <c r="C108" s="40"/>
      <c r="D108" s="8" t="s">
        <v>12</v>
      </c>
      <c r="E108" s="42">
        <v>102</v>
      </c>
      <c r="F108" t="str">
        <f t="shared" si="19"/>
        <v>66</v>
      </c>
      <c r="G108" s="55">
        <f t="shared" si="23"/>
        <v>2960.1558798340102</v>
      </c>
      <c r="H108" s="13">
        <f t="shared" si="18"/>
        <v>264.63471242734914</v>
      </c>
      <c r="I108" s="67" t="str">
        <f t="shared" si="20"/>
        <v>108</v>
      </c>
      <c r="J108" s="61">
        <f t="shared" si="21"/>
        <v>34.047949742321173</v>
      </c>
      <c r="K108" s="74" t="str">
        <f t="shared" si="22"/>
        <v>220C46</v>
      </c>
    </row>
    <row r="109" spans="1:11" x14ac:dyDescent="0.25">
      <c r="A109" s="5"/>
      <c r="B109" s="8"/>
      <c r="C109" s="37" t="s">
        <v>1</v>
      </c>
      <c r="D109" s="3"/>
      <c r="E109" s="45">
        <v>103</v>
      </c>
      <c r="F109" s="3" t="str">
        <f t="shared" si="19"/>
        <v>67</v>
      </c>
      <c r="G109" s="56">
        <f t="shared" si="23"/>
        <v>3136.1759082356793</v>
      </c>
      <c r="H109" s="22">
        <f t="shared" si="18"/>
        <v>249.78190730401198</v>
      </c>
      <c r="I109" s="69" t="str">
        <f t="shared" si="20"/>
        <v>F9</v>
      </c>
      <c r="J109" s="62">
        <f t="shared" si="21"/>
        <v>36.072546190599439</v>
      </c>
      <c r="K109" s="75" t="str">
        <f t="shared" si="22"/>
        <v>241292</v>
      </c>
    </row>
    <row r="110" spans="1:11" x14ac:dyDescent="0.25">
      <c r="A110" s="5"/>
      <c r="B110" s="8"/>
      <c r="C110" s="40"/>
      <c r="D110" s="8" t="s">
        <v>2</v>
      </c>
      <c r="E110" s="42">
        <v>104</v>
      </c>
      <c r="F110" t="str">
        <f t="shared" si="19"/>
        <v>68</v>
      </c>
      <c r="G110" s="55">
        <f t="shared" si="23"/>
        <v>3322.6626321933227</v>
      </c>
      <c r="H110" s="13">
        <f t="shared" si="18"/>
        <v>235.76272607697649</v>
      </c>
      <c r="I110" s="67" t="str">
        <f t="shared" si="20"/>
        <v>EB</v>
      </c>
      <c r="J110" s="61">
        <f t="shared" si="21"/>
        <v>38.217531408498175</v>
      </c>
      <c r="K110" s="74" t="str">
        <f t="shared" si="22"/>
        <v>2637B0</v>
      </c>
    </row>
    <row r="111" spans="1:11" x14ac:dyDescent="0.25">
      <c r="A111" s="5"/>
      <c r="B111" s="8"/>
      <c r="C111" s="37" t="s">
        <v>3</v>
      </c>
      <c r="D111" s="3"/>
      <c r="E111" s="45">
        <v>105</v>
      </c>
      <c r="F111" s="3" t="str">
        <f t="shared" si="19"/>
        <v>69</v>
      </c>
      <c r="G111" s="56">
        <f t="shared" si="23"/>
        <v>3520.2384338150828</v>
      </c>
      <c r="H111" s="22">
        <f t="shared" si="18"/>
        <v>222.53038103189738</v>
      </c>
      <c r="I111" s="69" t="str">
        <f t="shared" si="20"/>
        <v>DE</v>
      </c>
      <c r="J111" s="62">
        <f t="shared" si="21"/>
        <v>40.490064084815785</v>
      </c>
      <c r="K111" s="75" t="str">
        <f t="shared" si="22"/>
        <v>287D75</v>
      </c>
    </row>
    <row r="112" spans="1:11" x14ac:dyDescent="0.25">
      <c r="A112" s="5"/>
      <c r="B112" s="8"/>
      <c r="C112" s="40"/>
      <c r="D112" s="8" t="s">
        <v>4</v>
      </c>
      <c r="E112" s="42">
        <v>106</v>
      </c>
      <c r="F112" t="str">
        <f t="shared" si="19"/>
        <v>6A</v>
      </c>
      <c r="G112" s="55">
        <f>G100*2</f>
        <v>3729.5627039738711</v>
      </c>
      <c r="H112" s="13">
        <f t="shared" si="18"/>
        <v>210.04071044718603</v>
      </c>
      <c r="I112" s="67" t="str">
        <f t="shared" si="20"/>
        <v>D2</v>
      </c>
      <c r="J112" s="61">
        <f t="shared" si="21"/>
        <v>42.897728586123776</v>
      </c>
      <c r="K112" s="74" t="str">
        <f t="shared" si="22"/>
        <v>2AE5D2</v>
      </c>
    </row>
    <row r="113" spans="1:11" x14ac:dyDescent="0.25">
      <c r="A113" s="15"/>
      <c r="B113" s="19"/>
      <c r="C113" s="39" t="s">
        <v>5</v>
      </c>
      <c r="D113" s="16"/>
      <c r="E113" s="47">
        <v>107</v>
      </c>
      <c r="F113" s="16" t="str">
        <f t="shared" si="19"/>
        <v>6B</v>
      </c>
      <c r="G113" s="57">
        <f t="shared" si="23"/>
        <v>3951.3340429576551</v>
      </c>
      <c r="H113" s="23">
        <f t="shared" si="18"/>
        <v>198.2520312085887</v>
      </c>
      <c r="I113" s="70" t="str">
        <f t="shared" si="20"/>
        <v>C6</v>
      </c>
      <c r="J113" s="64">
        <f t="shared" si="21"/>
        <v>45.448560268822384</v>
      </c>
      <c r="K113" s="77" t="str">
        <f t="shared" si="22"/>
        <v>2D72D5</v>
      </c>
    </row>
    <row r="114" spans="1:11" ht="15.75" thickBot="1" x14ac:dyDescent="0.3">
      <c r="A114" s="9"/>
      <c r="B114" s="21">
        <v>4</v>
      </c>
      <c r="C114" s="38" t="s">
        <v>6</v>
      </c>
      <c r="D114" s="10"/>
      <c r="E114" s="46">
        <v>108</v>
      </c>
      <c r="F114" s="10" t="str">
        <f t="shared" si="19"/>
        <v>6C</v>
      </c>
      <c r="G114" s="58">
        <f>G102*2</f>
        <v>4186.2925919999998</v>
      </c>
      <c r="H114" s="17">
        <f t="shared" si="18"/>
        <v>187.12499969471796</v>
      </c>
      <c r="I114" s="68" t="str">
        <f t="shared" si="20"/>
        <v>BB</v>
      </c>
      <c r="J114" s="63">
        <f t="shared" si="21"/>
        <v>48.151072296591359</v>
      </c>
      <c r="K114" s="76" t="str">
        <f t="shared" si="22"/>
        <v>3026AD</v>
      </c>
    </row>
    <row r="115" spans="1:11" ht="15.75" thickTop="1" x14ac:dyDescent="0.25">
      <c r="A115" s="7" t="s">
        <v>23</v>
      </c>
      <c r="B115" s="8"/>
      <c r="C115" s="37"/>
      <c r="D115" s="3" t="s">
        <v>7</v>
      </c>
      <c r="E115" s="45">
        <v>109</v>
      </c>
      <c r="F115" s="3" t="str">
        <f t="shared" si="19"/>
        <v>6D</v>
      </c>
      <c r="G115" s="56">
        <f t="shared" ref="G115:G125" si="24">G103*2</f>
        <v>4435.2225034124785</v>
      </c>
      <c r="H115" s="22">
        <f t="shared" si="18"/>
        <v>176.62248047246322</v>
      </c>
      <c r="I115" s="69" t="str">
        <f t="shared" si="20"/>
        <v>B0</v>
      </c>
      <c r="J115" s="62">
        <f t="shared" si="21"/>
        <v>51.014284052050598</v>
      </c>
      <c r="K115" s="75" t="str">
        <f t="shared" si="22"/>
        <v>3303A8</v>
      </c>
    </row>
    <row r="116" spans="1:11" x14ac:dyDescent="0.25">
      <c r="A116" s="7" t="s">
        <v>24</v>
      </c>
      <c r="B116" s="8"/>
      <c r="C116" s="34" t="s">
        <v>8</v>
      </c>
      <c r="E116" s="42">
        <v>110</v>
      </c>
      <c r="F116" t="str">
        <f t="shared" si="19"/>
        <v>6E</v>
      </c>
      <c r="G116" s="55">
        <f t="shared" si="24"/>
        <v>4698.9545576371129</v>
      </c>
      <c r="H116" s="13">
        <f t="shared" si="18"/>
        <v>166.709422360091</v>
      </c>
      <c r="I116" s="67" t="str">
        <f t="shared" si="20"/>
        <v>A6</v>
      </c>
      <c r="J116" s="61">
        <f t="shared" si="21"/>
        <v>54.047751238306688</v>
      </c>
      <c r="K116" s="74" t="str">
        <f t="shared" si="22"/>
        <v>360C39</v>
      </c>
    </row>
    <row r="117" spans="1:11" x14ac:dyDescent="0.25">
      <c r="A117" s="7" t="s">
        <v>25</v>
      </c>
      <c r="B117" s="8"/>
      <c r="C117" s="37"/>
      <c r="D117" s="3" t="s">
        <v>9</v>
      </c>
      <c r="E117" s="45">
        <v>111</v>
      </c>
      <c r="F117" s="3" t="str">
        <f t="shared" si="19"/>
        <v>6F</v>
      </c>
      <c r="G117" s="56">
        <f t="shared" si="24"/>
        <v>4978.3689358907504</v>
      </c>
      <c r="H117" s="22">
        <f t="shared" si="18"/>
        <v>157.35274144760385</v>
      </c>
      <c r="I117" s="69" t="str">
        <f t="shared" si="20"/>
        <v>9D</v>
      </c>
      <c r="J117" s="62">
        <f t="shared" si="21"/>
        <v>57.261597770130287</v>
      </c>
      <c r="K117" s="75" t="str">
        <f t="shared" si="22"/>
        <v>3942F8</v>
      </c>
    </row>
    <row r="118" spans="1:11" x14ac:dyDescent="0.25">
      <c r="A118" s="7" t="s">
        <v>26</v>
      </c>
      <c r="B118" s="8"/>
      <c r="C118" s="34" t="s">
        <v>10</v>
      </c>
      <c r="E118" s="42">
        <v>112</v>
      </c>
      <c r="F118" t="str">
        <f t="shared" si="19"/>
        <v>70</v>
      </c>
      <c r="G118" s="55">
        <f t="shared" si="24"/>
        <v>5274.3981576803008</v>
      </c>
      <c r="H118" s="13">
        <f t="shared" si="18"/>
        <v>148.52121068245719</v>
      </c>
      <c r="I118" s="67" t="str">
        <f t="shared" si="20"/>
        <v>94</v>
      </c>
      <c r="J118" s="61">
        <f t="shared" si="21"/>
        <v>60.666549561491429</v>
      </c>
      <c r="K118" s="74" t="str">
        <f t="shared" si="22"/>
        <v>3CAAA3</v>
      </c>
    </row>
    <row r="119" spans="1:11" x14ac:dyDescent="0.25">
      <c r="A119" s="6"/>
      <c r="B119" s="8"/>
      <c r="C119" s="37" t="s">
        <v>11</v>
      </c>
      <c r="D119" s="3"/>
      <c r="E119" s="45">
        <v>113</v>
      </c>
      <c r="F119" s="3" t="str">
        <f t="shared" si="19"/>
        <v>71</v>
      </c>
      <c r="G119" s="56">
        <f t="shared" si="24"/>
        <v>5588.0301930182304</v>
      </c>
      <c r="H119" s="22">
        <f t="shared" si="18"/>
        <v>140.18535565157501</v>
      </c>
      <c r="I119" s="69" t="str">
        <f t="shared" si="20"/>
        <v>8C</v>
      </c>
      <c r="J119" s="62">
        <f t="shared" si="21"/>
        <v>64.273970322511133</v>
      </c>
      <c r="K119" s="75" t="str">
        <f t="shared" si="22"/>
        <v>404623</v>
      </c>
    </row>
    <row r="120" spans="1:11" x14ac:dyDescent="0.25">
      <c r="A120" s="6"/>
      <c r="B120" s="8"/>
      <c r="C120" s="40"/>
      <c r="D120" s="8" t="s">
        <v>12</v>
      </c>
      <c r="E120" s="42">
        <v>114</v>
      </c>
      <c r="F120" t="str">
        <f t="shared" si="19"/>
        <v>72</v>
      </c>
      <c r="G120" s="55">
        <f t="shared" si="24"/>
        <v>5920.3117596680204</v>
      </c>
      <c r="H120" s="13">
        <f t="shared" si="18"/>
        <v>132.31735621367457</v>
      </c>
      <c r="I120" s="67" t="str">
        <f t="shared" si="20"/>
        <v>84</v>
      </c>
      <c r="J120" s="61">
        <f t="shared" si="21"/>
        <v>68.095899484642345</v>
      </c>
      <c r="K120" s="74" t="str">
        <f t="shared" si="22"/>
        <v>44188D</v>
      </c>
    </row>
    <row r="121" spans="1:11" x14ac:dyDescent="0.25">
      <c r="A121" s="6"/>
      <c r="B121" s="8"/>
      <c r="C121" s="37" t="s">
        <v>1</v>
      </c>
      <c r="D121" s="3"/>
      <c r="E121" s="45">
        <v>115</v>
      </c>
      <c r="F121" s="3" t="str">
        <f t="shared" si="19"/>
        <v>73</v>
      </c>
      <c r="G121" s="56">
        <f t="shared" si="24"/>
        <v>6272.3518164713587</v>
      </c>
      <c r="H121" s="22">
        <f t="shared" si="18"/>
        <v>124.89095365200599</v>
      </c>
      <c r="I121" s="69" t="str">
        <f t="shared" si="20"/>
        <v>7C</v>
      </c>
      <c r="J121" s="62">
        <f t="shared" si="21"/>
        <v>72.145092381198879</v>
      </c>
      <c r="K121" s="75" t="str">
        <f t="shared" si="22"/>
        <v>482525</v>
      </c>
    </row>
    <row r="122" spans="1:11" x14ac:dyDescent="0.25">
      <c r="A122" s="6"/>
      <c r="B122" s="8"/>
      <c r="C122" s="40"/>
      <c r="D122" s="8" t="s">
        <v>2</v>
      </c>
      <c r="E122" s="42">
        <v>116</v>
      </c>
      <c r="F122" t="str">
        <f t="shared" si="19"/>
        <v>74</v>
      </c>
      <c r="G122" s="55">
        <f t="shared" si="24"/>
        <v>6645.3252643866454</v>
      </c>
      <c r="H122" s="13">
        <f t="shared" si="18"/>
        <v>117.88136303848825</v>
      </c>
      <c r="I122" s="67" t="str">
        <f t="shared" si="20"/>
        <v>75</v>
      </c>
      <c r="J122" s="61">
        <f t="shared" si="21"/>
        <v>76.43506281699635</v>
      </c>
      <c r="K122" s="74" t="str">
        <f t="shared" si="22"/>
        <v>4C6F60</v>
      </c>
    </row>
    <row r="123" spans="1:11" x14ac:dyDescent="0.25">
      <c r="A123" s="6"/>
      <c r="B123" s="8"/>
      <c r="C123" s="37" t="s">
        <v>3</v>
      </c>
      <c r="D123" s="3"/>
      <c r="E123" s="45">
        <v>117</v>
      </c>
      <c r="F123" s="3" t="str">
        <f t="shared" si="19"/>
        <v>75</v>
      </c>
      <c r="G123" s="56">
        <f t="shared" si="24"/>
        <v>7040.4768676301655</v>
      </c>
      <c r="H123" s="22">
        <f t="shared" si="18"/>
        <v>111.26519051594869</v>
      </c>
      <c r="I123" s="69" t="str">
        <f t="shared" si="20"/>
        <v>6F</v>
      </c>
      <c r="J123" s="62">
        <f t="shared" si="21"/>
        <v>80.98012816963157</v>
      </c>
      <c r="K123" s="75" t="str">
        <f t="shared" si="22"/>
        <v>50FAEA</v>
      </c>
    </row>
    <row r="124" spans="1:11" x14ac:dyDescent="0.25">
      <c r="A124" s="6"/>
      <c r="B124" s="8"/>
      <c r="C124" s="40"/>
      <c r="D124" s="8" t="s">
        <v>4</v>
      </c>
      <c r="E124" s="42">
        <v>118</v>
      </c>
      <c r="F124" t="str">
        <f t="shared" si="19"/>
        <v>76</v>
      </c>
      <c r="G124" s="55">
        <f t="shared" si="24"/>
        <v>7459.1254079477421</v>
      </c>
      <c r="H124" s="13">
        <f t="shared" si="18"/>
        <v>105.02035522359301</v>
      </c>
      <c r="I124" s="67" t="str">
        <f t="shared" si="20"/>
        <v>69</v>
      </c>
      <c r="J124" s="61">
        <f t="shared" si="21"/>
        <v>85.795457172247552</v>
      </c>
      <c r="K124" s="74" t="str">
        <f t="shared" si="22"/>
        <v>55CBA3</v>
      </c>
    </row>
    <row r="125" spans="1:11" x14ac:dyDescent="0.25">
      <c r="A125" s="6"/>
      <c r="B125" s="8"/>
      <c r="C125" s="37" t="s">
        <v>5</v>
      </c>
      <c r="D125" s="3"/>
      <c r="E125" s="45">
        <v>119</v>
      </c>
      <c r="F125" s="3" t="str">
        <f t="shared" si="19"/>
        <v>77</v>
      </c>
      <c r="G125" s="56">
        <f t="shared" si="24"/>
        <v>7902.6680859153103</v>
      </c>
      <c r="H125" s="22">
        <f t="shared" si="18"/>
        <v>99.126015604294352</v>
      </c>
      <c r="I125" s="69" t="str">
        <f t="shared" si="20"/>
        <v>63</v>
      </c>
      <c r="J125" s="62">
        <f t="shared" si="21"/>
        <v>90.897120537644767</v>
      </c>
      <c r="K125" s="75" t="str">
        <f t="shared" si="22"/>
        <v>5AE5AA</v>
      </c>
    </row>
    <row r="126" spans="1:11" x14ac:dyDescent="0.25">
      <c r="A126" s="6"/>
      <c r="B126" s="8">
        <v>5</v>
      </c>
      <c r="C126" s="34" t="s">
        <v>6</v>
      </c>
      <c r="E126" s="42">
        <v>120</v>
      </c>
      <c r="F126" t="str">
        <f t="shared" si="19"/>
        <v>78</v>
      </c>
      <c r="G126" s="55">
        <f>G114*2</f>
        <v>8372.5851839999996</v>
      </c>
      <c r="H126" s="13">
        <f t="shared" si="18"/>
        <v>93.562499847358978</v>
      </c>
      <c r="I126" s="67" t="str">
        <f t="shared" si="20"/>
        <v>5D</v>
      </c>
      <c r="J126" s="61">
        <f t="shared" si="21"/>
        <v>96.302144593182717</v>
      </c>
      <c r="K126" s="74" t="str">
        <f t="shared" si="22"/>
        <v>604D59</v>
      </c>
    </row>
    <row r="127" spans="1:11" x14ac:dyDescent="0.25">
      <c r="A127" s="6"/>
      <c r="B127" s="8"/>
      <c r="C127" s="37"/>
      <c r="D127" s="3" t="s">
        <v>7</v>
      </c>
      <c r="E127" s="45">
        <v>121</v>
      </c>
      <c r="F127" s="3" t="str">
        <f t="shared" si="19"/>
        <v>79</v>
      </c>
      <c r="G127" s="56">
        <f t="shared" ref="G127:G133" si="25">G115*2</f>
        <v>8870.4450068249571</v>
      </c>
      <c r="H127" s="22">
        <f t="shared" si="18"/>
        <v>88.311240236231612</v>
      </c>
      <c r="I127" s="69" t="str">
        <f t="shared" si="20"/>
        <v>58</v>
      </c>
      <c r="J127" s="62">
        <f t="shared" si="21"/>
        <v>102.0285681041012</v>
      </c>
      <c r="K127" s="75" t="str">
        <f t="shared" si="22"/>
        <v>660750</v>
      </c>
    </row>
    <row r="128" spans="1:11" x14ac:dyDescent="0.25">
      <c r="A128" s="6"/>
      <c r="B128" s="8"/>
      <c r="C128" s="34" t="s">
        <v>8</v>
      </c>
      <c r="E128" s="42">
        <v>122</v>
      </c>
      <c r="F128" t="str">
        <f t="shared" si="19"/>
        <v>7A</v>
      </c>
      <c r="G128" s="55">
        <f t="shared" si="25"/>
        <v>9397.9091152742258</v>
      </c>
      <c r="H128" s="13">
        <f t="shared" si="18"/>
        <v>83.354711180045499</v>
      </c>
      <c r="I128" s="67" t="str">
        <f t="shared" si="20"/>
        <v>53</v>
      </c>
      <c r="J128" s="61">
        <f t="shared" si="21"/>
        <v>108.09550247661338</v>
      </c>
      <c r="K128" s="74" t="str">
        <f t="shared" si="22"/>
        <v>6C1873</v>
      </c>
    </row>
    <row r="129" spans="1:11" x14ac:dyDescent="0.25">
      <c r="A129" s="6"/>
      <c r="B129" s="8"/>
      <c r="C129" s="37"/>
      <c r="D129" s="3" t="s">
        <v>9</v>
      </c>
      <c r="E129" s="45">
        <v>123</v>
      </c>
      <c r="F129" s="3" t="str">
        <f t="shared" si="19"/>
        <v>7B</v>
      </c>
      <c r="G129" s="56">
        <f t="shared" si="25"/>
        <v>9956.7378717815009</v>
      </c>
      <c r="H129" s="22">
        <f t="shared" si="18"/>
        <v>78.676370723801924</v>
      </c>
      <c r="I129" s="69" t="str">
        <f t="shared" si="20"/>
        <v>4E</v>
      </c>
      <c r="J129" s="62">
        <f t="shared" si="21"/>
        <v>114.52319554026057</v>
      </c>
      <c r="K129" s="75" t="str">
        <f t="shared" si="22"/>
        <v>7285F0</v>
      </c>
    </row>
    <row r="130" spans="1:11" x14ac:dyDescent="0.25">
      <c r="A130" s="6"/>
      <c r="B130" s="8"/>
      <c r="C130" s="34" t="s">
        <v>10</v>
      </c>
      <c r="E130" s="42">
        <v>124</v>
      </c>
      <c r="F130" t="str">
        <f t="shared" si="19"/>
        <v>7C</v>
      </c>
      <c r="G130" s="55">
        <f t="shared" si="25"/>
        <v>10548.796315360602</v>
      </c>
      <c r="H130" s="13">
        <f t="shared" si="18"/>
        <v>74.260605341228597</v>
      </c>
      <c r="I130" s="67" t="str">
        <f t="shared" si="20"/>
        <v>4A</v>
      </c>
      <c r="J130" s="61">
        <f t="shared" si="21"/>
        <v>121.33309912298286</v>
      </c>
      <c r="K130" s="74" t="str">
        <f t="shared" si="22"/>
        <v>795546</v>
      </c>
    </row>
    <row r="131" spans="1:11" x14ac:dyDescent="0.25">
      <c r="A131" s="6"/>
      <c r="B131" s="8"/>
      <c r="C131" s="37" t="s">
        <v>11</v>
      </c>
      <c r="D131" s="3"/>
      <c r="E131" s="45">
        <v>125</v>
      </c>
      <c r="F131" s="3" t="str">
        <f t="shared" si="19"/>
        <v>7D</v>
      </c>
      <c r="G131" s="56">
        <f t="shared" si="25"/>
        <v>11176.060386036461</v>
      </c>
      <c r="H131" s="22">
        <f t="shared" si="18"/>
        <v>70.092677825787504</v>
      </c>
      <c r="I131" s="69" t="str">
        <f t="shared" si="20"/>
        <v>46</v>
      </c>
      <c r="J131" s="62">
        <f t="shared" si="21"/>
        <v>128.54794064502227</v>
      </c>
      <c r="K131" s="75" t="str">
        <f t="shared" si="22"/>
        <v>808C46</v>
      </c>
    </row>
    <row r="132" spans="1:11" x14ac:dyDescent="0.25">
      <c r="A132" s="6"/>
      <c r="B132" s="8"/>
      <c r="C132" s="40"/>
      <c r="D132" s="8" t="s">
        <v>12</v>
      </c>
      <c r="E132" s="42">
        <v>126</v>
      </c>
      <c r="F132" t="str">
        <f t="shared" si="19"/>
        <v>7E</v>
      </c>
      <c r="G132" s="55">
        <f t="shared" si="25"/>
        <v>11840.623519336041</v>
      </c>
      <c r="H132" s="13">
        <f t="shared" si="18"/>
        <v>66.158678106837286</v>
      </c>
      <c r="I132" s="67" t="str">
        <f t="shared" si="20"/>
        <v>42</v>
      </c>
      <c r="J132" s="61">
        <f t="shared" si="21"/>
        <v>136.19179896928469</v>
      </c>
      <c r="K132" s="74" t="str">
        <f t="shared" si="22"/>
        <v>88311A</v>
      </c>
    </row>
    <row r="133" spans="1:11" ht="15.75" thickBot="1" x14ac:dyDescent="0.3">
      <c r="A133" s="30"/>
      <c r="B133" s="31"/>
      <c r="C133" s="41" t="s">
        <v>1</v>
      </c>
      <c r="D133" s="32"/>
      <c r="E133" s="48">
        <v>127</v>
      </c>
      <c r="F133" s="32" t="str">
        <f t="shared" si="19"/>
        <v>7F</v>
      </c>
      <c r="G133" s="59">
        <f t="shared" si="25"/>
        <v>12544.703632942717</v>
      </c>
      <c r="H133" s="33">
        <f t="shared" si="18"/>
        <v>62.445476826002995</v>
      </c>
      <c r="I133" s="71" t="str">
        <f t="shared" si="20"/>
        <v>3E</v>
      </c>
      <c r="J133" s="65">
        <f t="shared" si="21"/>
        <v>144.29018476239776</v>
      </c>
      <c r="K133" s="78" t="str">
        <f t="shared" si="22"/>
        <v>904A4A</v>
      </c>
    </row>
    <row r="134" spans="1:11" ht="15.75" thickTop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D7B0F-0DD0-4212-ADBE-A1A547661CFA}">
  <dimension ref="A1:T130"/>
  <sheetViews>
    <sheetView workbookViewId="0">
      <selection activeCell="G6" sqref="G6"/>
    </sheetView>
  </sheetViews>
  <sheetFormatPr defaultRowHeight="15" x14ac:dyDescent="0.25"/>
  <cols>
    <col min="1" max="1" width="9.7109375" bestFit="1" customWidth="1"/>
    <col min="2" max="2" width="9.28515625" style="4" bestFit="1" customWidth="1"/>
    <col min="3" max="3" width="11.42578125" style="14" bestFit="1" customWidth="1"/>
    <col min="4" max="4" width="9" style="1" bestFit="1" customWidth="1"/>
    <col min="5" max="5" width="6.85546875" style="12" bestFit="1" customWidth="1"/>
  </cols>
  <sheetData>
    <row r="1" spans="1:20" x14ac:dyDescent="0.25">
      <c r="A1" s="81" t="s">
        <v>36</v>
      </c>
    </row>
    <row r="2" spans="1:20" x14ac:dyDescent="0.25">
      <c r="A2" s="81">
        <v>60</v>
      </c>
      <c r="B2" s="4" t="s">
        <v>34</v>
      </c>
      <c r="C2" s="14" t="s">
        <v>35</v>
      </c>
      <c r="D2" s="1" t="s">
        <v>33</v>
      </c>
      <c r="E2" s="12" t="s">
        <v>32</v>
      </c>
      <c r="G2" s="25" t="s">
        <v>39</v>
      </c>
      <c r="H2" s="25"/>
      <c r="I2" s="25"/>
      <c r="J2" s="25"/>
      <c r="K2" s="25"/>
      <c r="L2" s="25"/>
      <c r="M2" s="26"/>
      <c r="N2" s="26"/>
      <c r="O2" s="26"/>
      <c r="P2" s="26"/>
      <c r="Q2" s="26"/>
      <c r="R2" s="26"/>
      <c r="S2" s="26"/>
      <c r="T2" s="26"/>
    </row>
    <row r="3" spans="1:20" x14ac:dyDescent="0.25">
      <c r="A3" t="s">
        <v>48</v>
      </c>
      <c r="B3" s="4">
        <v>0</v>
      </c>
      <c r="C3" s="14">
        <f>B3-$A$2</f>
        <v>-60</v>
      </c>
      <c r="D3" s="13">
        <f>-ROUNDDOWN(($A$2-B3-1)/12,0)-1</f>
        <v>-5</v>
      </c>
      <c r="E3" s="12">
        <f>MOD(B3,12)</f>
        <v>0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x14ac:dyDescent="0.25">
      <c r="B4" s="4">
        <v>1</v>
      </c>
      <c r="C4" s="14">
        <f t="shared" ref="C4:C67" si="0">B4-$A$2</f>
        <v>-59</v>
      </c>
      <c r="D4" s="13">
        <f>-ROUNDDOWN(($A$2-B4-1)/12,0)-1</f>
        <v>-5</v>
      </c>
      <c r="E4" s="12">
        <f t="shared" ref="E4:E67" si="1">MOD(B4,12)</f>
        <v>1</v>
      </c>
      <c r="G4" s="26" t="s">
        <v>59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x14ac:dyDescent="0.25">
      <c r="B5" s="4">
        <v>2</v>
      </c>
      <c r="C5" s="14">
        <f t="shared" si="0"/>
        <v>-58</v>
      </c>
      <c r="D5" s="13">
        <f>-ROUNDDOWN(($A$2-B5-1)/12,0)-1</f>
        <v>-5</v>
      </c>
      <c r="E5" s="12">
        <f t="shared" si="1"/>
        <v>2</v>
      </c>
      <c r="G5" s="26" t="s">
        <v>60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0" x14ac:dyDescent="0.25">
      <c r="B6" s="4">
        <v>3</v>
      </c>
      <c r="C6" s="14">
        <f t="shared" si="0"/>
        <v>-57</v>
      </c>
      <c r="D6" s="13">
        <f>-ROUNDDOWN(($A$2-B6-1)/12,0)-1</f>
        <v>-5</v>
      </c>
      <c r="E6" s="12">
        <f t="shared" si="1"/>
        <v>3</v>
      </c>
      <c r="G6" s="26" t="s">
        <v>40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x14ac:dyDescent="0.25">
      <c r="B7" s="4">
        <v>4</v>
      </c>
      <c r="C7" s="14">
        <f t="shared" si="0"/>
        <v>-56</v>
      </c>
      <c r="D7" s="13">
        <f>-ROUNDDOWN(($A$2-B7-1)/12,0)-1</f>
        <v>-5</v>
      </c>
      <c r="E7" s="12">
        <f t="shared" si="1"/>
        <v>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20" x14ac:dyDescent="0.25">
      <c r="B8" s="4">
        <v>5</v>
      </c>
      <c r="C8" s="14">
        <f t="shared" si="0"/>
        <v>-55</v>
      </c>
      <c r="D8" s="13">
        <f>-ROUNDDOWN(($A$2-B8-1)/12,0)-1</f>
        <v>-5</v>
      </c>
      <c r="E8" s="12">
        <f t="shared" si="1"/>
        <v>5</v>
      </c>
      <c r="G8" s="26" t="s">
        <v>41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x14ac:dyDescent="0.25">
      <c r="B9" s="4">
        <v>6</v>
      </c>
      <c r="C9" s="14">
        <f t="shared" si="0"/>
        <v>-54</v>
      </c>
      <c r="D9" s="13">
        <f>-ROUNDDOWN(($A$2-B9-1)/12,0)-1</f>
        <v>-5</v>
      </c>
      <c r="E9" s="12">
        <f t="shared" si="1"/>
        <v>6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 x14ac:dyDescent="0.25">
      <c r="B10" s="4">
        <v>7</v>
      </c>
      <c r="C10" s="14">
        <f t="shared" si="0"/>
        <v>-53</v>
      </c>
      <c r="D10" s="13">
        <f>-ROUNDDOWN(($A$2-B10-1)/12,0)-1</f>
        <v>-5</v>
      </c>
      <c r="E10" s="12">
        <f t="shared" si="1"/>
        <v>7</v>
      </c>
      <c r="G10" s="26" t="s">
        <v>42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x14ac:dyDescent="0.25">
      <c r="B11" s="4">
        <v>8</v>
      </c>
      <c r="C11" s="14">
        <f t="shared" si="0"/>
        <v>-52</v>
      </c>
      <c r="D11" s="13">
        <f>-ROUNDDOWN(($A$2-B11-1)/12,0)-1</f>
        <v>-5</v>
      </c>
      <c r="E11" s="12">
        <f t="shared" si="1"/>
        <v>8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x14ac:dyDescent="0.25">
      <c r="B12" s="4">
        <v>9</v>
      </c>
      <c r="C12" s="14">
        <f t="shared" si="0"/>
        <v>-51</v>
      </c>
      <c r="D12" s="13">
        <f>-ROUNDDOWN(($A$2-B12-1)/12,0)-1</f>
        <v>-5</v>
      </c>
      <c r="E12" s="12">
        <f t="shared" si="1"/>
        <v>9</v>
      </c>
      <c r="G12" s="26" t="s">
        <v>43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x14ac:dyDescent="0.25">
      <c r="B13" s="4">
        <v>10</v>
      </c>
      <c r="C13" s="14">
        <f t="shared" si="0"/>
        <v>-50</v>
      </c>
      <c r="D13" s="13">
        <f>-ROUNDDOWN(($A$2-B13-1)/12,0)-1</f>
        <v>-5</v>
      </c>
      <c r="E13" s="12">
        <f t="shared" si="1"/>
        <v>10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x14ac:dyDescent="0.25">
      <c r="B14" s="4">
        <v>11</v>
      </c>
      <c r="C14" s="14">
        <f t="shared" si="0"/>
        <v>-49</v>
      </c>
      <c r="D14" s="13">
        <f>-ROUNDDOWN(($A$2-B14-1)/12,0)-1</f>
        <v>-5</v>
      </c>
      <c r="E14" s="12">
        <f t="shared" si="1"/>
        <v>11</v>
      </c>
      <c r="G14" s="26" t="s">
        <v>44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x14ac:dyDescent="0.25">
      <c r="A15" t="s">
        <v>47</v>
      </c>
      <c r="B15" s="4">
        <v>12</v>
      </c>
      <c r="C15" s="14">
        <f t="shared" si="0"/>
        <v>-48</v>
      </c>
      <c r="D15" s="13">
        <f>-ROUNDDOWN(($A$2-B15-1)/12,0)-1</f>
        <v>-4</v>
      </c>
      <c r="E15" s="12">
        <f t="shared" si="1"/>
        <v>0</v>
      </c>
    </row>
    <row r="16" spans="1:20" x14ac:dyDescent="0.25">
      <c r="B16" s="4">
        <v>13</v>
      </c>
      <c r="C16" s="14">
        <f t="shared" si="0"/>
        <v>-47</v>
      </c>
      <c r="D16" s="13">
        <f>-ROUNDDOWN(($A$2-B16-1)/12,0)-1</f>
        <v>-4</v>
      </c>
      <c r="E16" s="12">
        <f t="shared" si="1"/>
        <v>1</v>
      </c>
    </row>
    <row r="17" spans="1:5" x14ac:dyDescent="0.25">
      <c r="B17" s="4">
        <v>14</v>
      </c>
      <c r="C17" s="14">
        <f t="shared" si="0"/>
        <v>-46</v>
      </c>
      <c r="D17" s="13">
        <f>-ROUNDDOWN(($A$2-B17-1)/12,0)-1</f>
        <v>-4</v>
      </c>
      <c r="E17" s="12">
        <f t="shared" si="1"/>
        <v>2</v>
      </c>
    </row>
    <row r="18" spans="1:5" x14ac:dyDescent="0.25">
      <c r="B18" s="4">
        <v>15</v>
      </c>
      <c r="C18" s="14">
        <f t="shared" si="0"/>
        <v>-45</v>
      </c>
      <c r="D18" s="13">
        <f>-ROUNDDOWN(($A$2-B18-1)/12,0)-1</f>
        <v>-4</v>
      </c>
      <c r="E18" s="12">
        <f t="shared" si="1"/>
        <v>3</v>
      </c>
    </row>
    <row r="19" spans="1:5" x14ac:dyDescent="0.25">
      <c r="B19" s="4">
        <v>16</v>
      </c>
      <c r="C19" s="14">
        <f t="shared" si="0"/>
        <v>-44</v>
      </c>
      <c r="D19" s="13">
        <f>-ROUNDDOWN(($A$2-B19-1)/12,0)-1</f>
        <v>-4</v>
      </c>
      <c r="E19" s="12">
        <f t="shared" si="1"/>
        <v>4</v>
      </c>
    </row>
    <row r="20" spans="1:5" x14ac:dyDescent="0.25">
      <c r="B20" s="4">
        <v>17</v>
      </c>
      <c r="C20" s="14">
        <f t="shared" si="0"/>
        <v>-43</v>
      </c>
      <c r="D20" s="13">
        <f>-ROUNDDOWN(($A$2-B20-1)/12,0)-1</f>
        <v>-4</v>
      </c>
      <c r="E20" s="12">
        <f t="shared" si="1"/>
        <v>5</v>
      </c>
    </row>
    <row r="21" spans="1:5" x14ac:dyDescent="0.25">
      <c r="B21" s="4">
        <v>18</v>
      </c>
      <c r="C21" s="14">
        <f t="shared" si="0"/>
        <v>-42</v>
      </c>
      <c r="D21" s="13">
        <f>-ROUNDDOWN(($A$2-B21-1)/12,0)-1</f>
        <v>-4</v>
      </c>
      <c r="E21" s="12">
        <f t="shared" si="1"/>
        <v>6</v>
      </c>
    </row>
    <row r="22" spans="1:5" x14ac:dyDescent="0.25">
      <c r="B22" s="4">
        <v>19</v>
      </c>
      <c r="C22" s="14">
        <f t="shared" si="0"/>
        <v>-41</v>
      </c>
      <c r="D22" s="13">
        <f>-ROUNDDOWN(($A$2-B22-1)/12,0)-1</f>
        <v>-4</v>
      </c>
      <c r="E22" s="12">
        <f t="shared" si="1"/>
        <v>7</v>
      </c>
    </row>
    <row r="23" spans="1:5" x14ac:dyDescent="0.25">
      <c r="B23" s="4">
        <v>20</v>
      </c>
      <c r="C23" s="14">
        <f t="shared" si="0"/>
        <v>-40</v>
      </c>
      <c r="D23" s="13">
        <f>-ROUNDDOWN(($A$2-B23-1)/12,0)-1</f>
        <v>-4</v>
      </c>
      <c r="E23" s="12">
        <f t="shared" si="1"/>
        <v>8</v>
      </c>
    </row>
    <row r="24" spans="1:5" x14ac:dyDescent="0.25">
      <c r="B24" s="4">
        <v>21</v>
      </c>
      <c r="C24" s="14">
        <f t="shared" si="0"/>
        <v>-39</v>
      </c>
      <c r="D24" s="13">
        <f>-ROUNDDOWN(($A$2-B24-1)/12,0)-1</f>
        <v>-4</v>
      </c>
      <c r="E24" s="12">
        <f t="shared" si="1"/>
        <v>9</v>
      </c>
    </row>
    <row r="25" spans="1:5" x14ac:dyDescent="0.25">
      <c r="B25" s="4">
        <v>22</v>
      </c>
      <c r="C25" s="14">
        <f t="shared" si="0"/>
        <v>-38</v>
      </c>
      <c r="D25" s="13">
        <f>-ROUNDDOWN(($A$2-B25-1)/12,0)-1</f>
        <v>-4</v>
      </c>
      <c r="E25" s="12">
        <f t="shared" si="1"/>
        <v>10</v>
      </c>
    </row>
    <row r="26" spans="1:5" x14ac:dyDescent="0.25">
      <c r="B26" s="4">
        <v>23</v>
      </c>
      <c r="C26" s="14">
        <f t="shared" si="0"/>
        <v>-37</v>
      </c>
      <c r="D26" s="13">
        <f>-ROUNDDOWN(($A$2-B26-1)/12,0)-1</f>
        <v>-4</v>
      </c>
      <c r="E26" s="12">
        <f t="shared" si="1"/>
        <v>11</v>
      </c>
    </row>
    <row r="27" spans="1:5" x14ac:dyDescent="0.25">
      <c r="A27" t="s">
        <v>46</v>
      </c>
      <c r="B27" s="4">
        <v>24</v>
      </c>
      <c r="C27" s="14">
        <f t="shared" si="0"/>
        <v>-36</v>
      </c>
      <c r="D27" s="13">
        <f>-ROUNDDOWN(($A$2-B27-1)/12,0)-1</f>
        <v>-3</v>
      </c>
      <c r="E27" s="12">
        <f t="shared" si="1"/>
        <v>0</v>
      </c>
    </row>
    <row r="28" spans="1:5" x14ac:dyDescent="0.25">
      <c r="B28" s="4">
        <v>25</v>
      </c>
      <c r="C28" s="14">
        <f t="shared" si="0"/>
        <v>-35</v>
      </c>
      <c r="D28" s="13">
        <f>-ROUNDDOWN(($A$2-B28-1)/12,0)-1</f>
        <v>-3</v>
      </c>
      <c r="E28" s="12">
        <f t="shared" si="1"/>
        <v>1</v>
      </c>
    </row>
    <row r="29" spans="1:5" x14ac:dyDescent="0.25">
      <c r="B29" s="4">
        <v>26</v>
      </c>
      <c r="C29" s="14">
        <f t="shared" si="0"/>
        <v>-34</v>
      </c>
      <c r="D29" s="13">
        <f>-ROUNDDOWN(($A$2-B29-1)/12,0)-1</f>
        <v>-3</v>
      </c>
      <c r="E29" s="12">
        <f t="shared" si="1"/>
        <v>2</v>
      </c>
    </row>
    <row r="30" spans="1:5" x14ac:dyDescent="0.25">
      <c r="B30" s="4">
        <v>27</v>
      </c>
      <c r="C30" s="14">
        <f t="shared" si="0"/>
        <v>-33</v>
      </c>
      <c r="D30" s="13">
        <f>-ROUNDDOWN(($A$2-B30-1)/12,0)-1</f>
        <v>-3</v>
      </c>
      <c r="E30" s="12">
        <f t="shared" si="1"/>
        <v>3</v>
      </c>
    </row>
    <row r="31" spans="1:5" x14ac:dyDescent="0.25">
      <c r="B31" s="4">
        <v>28</v>
      </c>
      <c r="C31" s="14">
        <f t="shared" si="0"/>
        <v>-32</v>
      </c>
      <c r="D31" s="13">
        <f>-ROUNDDOWN(($A$2-B31-1)/12,0)-1</f>
        <v>-3</v>
      </c>
      <c r="E31" s="12">
        <f t="shared" si="1"/>
        <v>4</v>
      </c>
    </row>
    <row r="32" spans="1:5" x14ac:dyDescent="0.25">
      <c r="B32" s="4">
        <v>29</v>
      </c>
      <c r="C32" s="14">
        <f t="shared" si="0"/>
        <v>-31</v>
      </c>
      <c r="D32" s="13">
        <f>-ROUNDDOWN(($A$2-B32-1)/12,0)-1</f>
        <v>-3</v>
      </c>
      <c r="E32" s="12">
        <f t="shared" si="1"/>
        <v>5</v>
      </c>
    </row>
    <row r="33" spans="1:5" x14ac:dyDescent="0.25">
      <c r="B33" s="4">
        <v>30</v>
      </c>
      <c r="C33" s="14">
        <f t="shared" si="0"/>
        <v>-30</v>
      </c>
      <c r="D33" s="13">
        <f>-ROUNDDOWN(($A$2-B33-1)/12,0)-1</f>
        <v>-3</v>
      </c>
      <c r="E33" s="12">
        <f t="shared" si="1"/>
        <v>6</v>
      </c>
    </row>
    <row r="34" spans="1:5" x14ac:dyDescent="0.25">
      <c r="B34" s="4">
        <v>31</v>
      </c>
      <c r="C34" s="14">
        <f t="shared" si="0"/>
        <v>-29</v>
      </c>
      <c r="D34" s="13">
        <f>-ROUNDDOWN(($A$2-B34-1)/12,0)-1</f>
        <v>-3</v>
      </c>
      <c r="E34" s="12">
        <f t="shared" si="1"/>
        <v>7</v>
      </c>
    </row>
    <row r="35" spans="1:5" x14ac:dyDescent="0.25">
      <c r="B35" s="4">
        <v>32</v>
      </c>
      <c r="C35" s="14">
        <f t="shared" si="0"/>
        <v>-28</v>
      </c>
      <c r="D35" s="13">
        <f>-ROUNDDOWN(($A$2-B35-1)/12,0)-1</f>
        <v>-3</v>
      </c>
      <c r="E35" s="12">
        <f t="shared" si="1"/>
        <v>8</v>
      </c>
    </row>
    <row r="36" spans="1:5" x14ac:dyDescent="0.25">
      <c r="B36" s="4">
        <v>33</v>
      </c>
      <c r="C36" s="14">
        <f t="shared" si="0"/>
        <v>-27</v>
      </c>
      <c r="D36" s="13">
        <f>-ROUNDDOWN(($A$2-B36-1)/12,0)-1</f>
        <v>-3</v>
      </c>
      <c r="E36" s="12">
        <f t="shared" si="1"/>
        <v>9</v>
      </c>
    </row>
    <row r="37" spans="1:5" x14ac:dyDescent="0.25">
      <c r="B37" s="4">
        <v>34</v>
      </c>
      <c r="C37" s="14">
        <f t="shared" si="0"/>
        <v>-26</v>
      </c>
      <c r="D37" s="13">
        <f>-ROUNDDOWN(($A$2-B37-1)/12,0)-1</f>
        <v>-3</v>
      </c>
      <c r="E37" s="12">
        <f t="shared" si="1"/>
        <v>10</v>
      </c>
    </row>
    <row r="38" spans="1:5" x14ac:dyDescent="0.25">
      <c r="B38" s="4">
        <v>35</v>
      </c>
      <c r="C38" s="14">
        <f t="shared" si="0"/>
        <v>-25</v>
      </c>
      <c r="D38" s="13">
        <f>-ROUNDDOWN(($A$2-B38-1)/12,0)-1</f>
        <v>-3</v>
      </c>
      <c r="E38" s="12">
        <f t="shared" si="1"/>
        <v>11</v>
      </c>
    </row>
    <row r="39" spans="1:5" x14ac:dyDescent="0.25">
      <c r="A39" t="s">
        <v>45</v>
      </c>
      <c r="B39" s="4">
        <v>36</v>
      </c>
      <c r="C39" s="14">
        <f t="shared" si="0"/>
        <v>-24</v>
      </c>
      <c r="D39" s="13">
        <f>-ROUNDDOWN(($A$2-B39-1)/12,0)-1</f>
        <v>-2</v>
      </c>
      <c r="E39" s="12">
        <f t="shared" si="1"/>
        <v>0</v>
      </c>
    </row>
    <row r="40" spans="1:5" x14ac:dyDescent="0.25">
      <c r="B40" s="4">
        <v>37</v>
      </c>
      <c r="C40" s="14">
        <f t="shared" si="0"/>
        <v>-23</v>
      </c>
      <c r="D40" s="13">
        <f>-ROUNDDOWN(($A$2-B40-1)/12,0)-1</f>
        <v>-2</v>
      </c>
      <c r="E40" s="12">
        <f t="shared" si="1"/>
        <v>1</v>
      </c>
    </row>
    <row r="41" spans="1:5" x14ac:dyDescent="0.25">
      <c r="B41" s="4">
        <v>38</v>
      </c>
      <c r="C41" s="14">
        <f t="shared" si="0"/>
        <v>-22</v>
      </c>
      <c r="D41" s="13">
        <f>-ROUNDDOWN(($A$2-B41-1)/12,0)-1</f>
        <v>-2</v>
      </c>
      <c r="E41" s="12">
        <f t="shared" si="1"/>
        <v>2</v>
      </c>
    </row>
    <row r="42" spans="1:5" x14ac:dyDescent="0.25">
      <c r="B42" s="4">
        <v>39</v>
      </c>
      <c r="C42" s="14">
        <f t="shared" si="0"/>
        <v>-21</v>
      </c>
      <c r="D42" s="13">
        <f>-ROUNDDOWN(($A$2-B42-1)/12,0)-1</f>
        <v>-2</v>
      </c>
      <c r="E42" s="12">
        <f t="shared" si="1"/>
        <v>3</v>
      </c>
    </row>
    <row r="43" spans="1:5" x14ac:dyDescent="0.25">
      <c r="B43" s="4">
        <v>40</v>
      </c>
      <c r="C43" s="14">
        <f t="shared" si="0"/>
        <v>-20</v>
      </c>
      <c r="D43" s="13">
        <f>-ROUNDDOWN(($A$2-B43-1)/12,0)-1</f>
        <v>-2</v>
      </c>
      <c r="E43" s="12">
        <f t="shared" si="1"/>
        <v>4</v>
      </c>
    </row>
    <row r="44" spans="1:5" x14ac:dyDescent="0.25">
      <c r="B44" s="4">
        <v>41</v>
      </c>
      <c r="C44" s="14">
        <f t="shared" si="0"/>
        <v>-19</v>
      </c>
      <c r="D44" s="13">
        <f>-ROUNDDOWN(($A$2-B44-1)/12,0)-1</f>
        <v>-2</v>
      </c>
      <c r="E44" s="12">
        <f t="shared" si="1"/>
        <v>5</v>
      </c>
    </row>
    <row r="45" spans="1:5" x14ac:dyDescent="0.25">
      <c r="B45" s="4">
        <v>42</v>
      </c>
      <c r="C45" s="14">
        <f t="shared" si="0"/>
        <v>-18</v>
      </c>
      <c r="D45" s="13">
        <f>-ROUNDDOWN(($A$2-B45-1)/12,0)-1</f>
        <v>-2</v>
      </c>
      <c r="E45" s="12">
        <f t="shared" si="1"/>
        <v>6</v>
      </c>
    </row>
    <row r="46" spans="1:5" x14ac:dyDescent="0.25">
      <c r="B46" s="4">
        <v>43</v>
      </c>
      <c r="C46" s="14">
        <f t="shared" si="0"/>
        <v>-17</v>
      </c>
      <c r="D46" s="13">
        <f>-ROUNDDOWN(($A$2-B46-1)/12,0)-1</f>
        <v>-2</v>
      </c>
      <c r="E46" s="12">
        <f t="shared" si="1"/>
        <v>7</v>
      </c>
    </row>
    <row r="47" spans="1:5" x14ac:dyDescent="0.25">
      <c r="B47" s="4">
        <v>44</v>
      </c>
      <c r="C47" s="14">
        <f t="shared" si="0"/>
        <v>-16</v>
      </c>
      <c r="D47" s="13">
        <f>-ROUNDDOWN(($A$2-B47-1)/12,0)-1</f>
        <v>-2</v>
      </c>
      <c r="E47" s="12">
        <f t="shared" si="1"/>
        <v>8</v>
      </c>
    </row>
    <row r="48" spans="1:5" x14ac:dyDescent="0.25">
      <c r="B48" s="4">
        <v>45</v>
      </c>
      <c r="C48" s="14">
        <f t="shared" si="0"/>
        <v>-15</v>
      </c>
      <c r="D48" s="13">
        <f>-ROUNDDOWN(($A$2-B48-1)/12,0)-1</f>
        <v>-2</v>
      </c>
      <c r="E48" s="12">
        <f t="shared" si="1"/>
        <v>9</v>
      </c>
    </row>
    <row r="49" spans="1:5" x14ac:dyDescent="0.25">
      <c r="B49" s="4">
        <v>46</v>
      </c>
      <c r="C49" s="14">
        <f t="shared" si="0"/>
        <v>-14</v>
      </c>
      <c r="D49" s="13">
        <f>-ROUNDDOWN(($A$2-B49-1)/12,0)-1</f>
        <v>-2</v>
      </c>
      <c r="E49" s="12">
        <f t="shared" si="1"/>
        <v>10</v>
      </c>
    </row>
    <row r="50" spans="1:5" x14ac:dyDescent="0.25">
      <c r="B50" s="4">
        <v>47</v>
      </c>
      <c r="C50" s="14">
        <f t="shared" si="0"/>
        <v>-13</v>
      </c>
      <c r="D50" s="13">
        <f>-ROUNDDOWN(($A$2-B50-1)/12,0)-1</f>
        <v>-2</v>
      </c>
      <c r="E50" s="12">
        <f t="shared" si="1"/>
        <v>11</v>
      </c>
    </row>
    <row r="51" spans="1:5" x14ac:dyDescent="0.25">
      <c r="A51" t="s">
        <v>28</v>
      </c>
      <c r="B51" s="4">
        <v>48</v>
      </c>
      <c r="C51" s="14">
        <f t="shared" si="0"/>
        <v>-12</v>
      </c>
      <c r="D51" s="13">
        <f>-ROUNDDOWN(($A$2-B51-1)/12,0)-1</f>
        <v>-1</v>
      </c>
      <c r="E51" s="12">
        <f t="shared" si="1"/>
        <v>0</v>
      </c>
    </row>
    <row r="52" spans="1:5" x14ac:dyDescent="0.25">
      <c r="B52" s="4">
        <v>49</v>
      </c>
      <c r="C52" s="14">
        <f t="shared" si="0"/>
        <v>-11</v>
      </c>
      <c r="D52" s="13">
        <f>-ROUNDDOWN(($A$2-B52-1)/12,0)-1</f>
        <v>-1</v>
      </c>
      <c r="E52" s="12">
        <f t="shared" si="1"/>
        <v>1</v>
      </c>
    </row>
    <row r="53" spans="1:5" x14ac:dyDescent="0.25">
      <c r="B53" s="4">
        <v>50</v>
      </c>
      <c r="C53" s="14">
        <f t="shared" si="0"/>
        <v>-10</v>
      </c>
      <c r="D53" s="13">
        <f>-ROUNDDOWN(($A$2-B53-1)/12,0)-1</f>
        <v>-1</v>
      </c>
      <c r="E53" s="12">
        <f t="shared" si="1"/>
        <v>2</v>
      </c>
    </row>
    <row r="54" spans="1:5" x14ac:dyDescent="0.25">
      <c r="B54" s="4">
        <v>51</v>
      </c>
      <c r="C54" s="14">
        <f t="shared" si="0"/>
        <v>-9</v>
      </c>
      <c r="D54" s="13">
        <f>-ROUNDDOWN(($A$2-B54-1)/12,0)-1</f>
        <v>-1</v>
      </c>
      <c r="E54" s="12">
        <f t="shared" si="1"/>
        <v>3</v>
      </c>
    </row>
    <row r="55" spans="1:5" x14ac:dyDescent="0.25">
      <c r="B55" s="4">
        <v>52</v>
      </c>
      <c r="C55" s="14">
        <f t="shared" si="0"/>
        <v>-8</v>
      </c>
      <c r="D55" s="13">
        <f>-ROUNDDOWN(($A$2-B55-1)/12,0)-1</f>
        <v>-1</v>
      </c>
      <c r="E55" s="12">
        <f t="shared" si="1"/>
        <v>4</v>
      </c>
    </row>
    <row r="56" spans="1:5" x14ac:dyDescent="0.25">
      <c r="B56" s="4">
        <v>53</v>
      </c>
      <c r="C56" s="14">
        <f t="shared" si="0"/>
        <v>-7</v>
      </c>
      <c r="D56" s="13">
        <f>-ROUNDDOWN(($A$2-B56-1)/12,0)-1</f>
        <v>-1</v>
      </c>
      <c r="E56" s="12">
        <f t="shared" si="1"/>
        <v>5</v>
      </c>
    </row>
    <row r="57" spans="1:5" x14ac:dyDescent="0.25">
      <c r="B57" s="4">
        <v>54</v>
      </c>
      <c r="C57" s="14">
        <f t="shared" si="0"/>
        <v>-6</v>
      </c>
      <c r="D57" s="13">
        <f>-ROUNDDOWN(($A$2-B57-1)/12,0)-1</f>
        <v>-1</v>
      </c>
      <c r="E57" s="12">
        <f t="shared" si="1"/>
        <v>6</v>
      </c>
    </row>
    <row r="58" spans="1:5" x14ac:dyDescent="0.25">
      <c r="B58" s="4">
        <v>55</v>
      </c>
      <c r="C58" s="14">
        <f t="shared" si="0"/>
        <v>-5</v>
      </c>
      <c r="D58" s="13">
        <f>-ROUNDDOWN(($A$2-B58-1)/12,0)-1</f>
        <v>-1</v>
      </c>
      <c r="E58" s="12">
        <f t="shared" si="1"/>
        <v>7</v>
      </c>
    </row>
    <row r="59" spans="1:5" x14ac:dyDescent="0.25">
      <c r="B59" s="4">
        <v>56</v>
      </c>
      <c r="C59" s="14">
        <f t="shared" si="0"/>
        <v>-4</v>
      </c>
      <c r="D59" s="13">
        <f>-ROUNDDOWN(($A$2-B59-1)/12,0)-1</f>
        <v>-1</v>
      </c>
      <c r="E59" s="12">
        <f t="shared" si="1"/>
        <v>8</v>
      </c>
    </row>
    <row r="60" spans="1:5" x14ac:dyDescent="0.25">
      <c r="B60" s="4">
        <v>57</v>
      </c>
      <c r="C60" s="14">
        <f t="shared" si="0"/>
        <v>-3</v>
      </c>
      <c r="D60" s="13">
        <f>-ROUNDDOWN(($A$2-B60-1)/12,0)-1</f>
        <v>-1</v>
      </c>
      <c r="E60" s="12">
        <f t="shared" si="1"/>
        <v>9</v>
      </c>
    </row>
    <row r="61" spans="1:5" x14ac:dyDescent="0.25">
      <c r="B61" s="4">
        <v>58</v>
      </c>
      <c r="C61" s="14">
        <f t="shared" si="0"/>
        <v>-2</v>
      </c>
      <c r="D61" s="13">
        <f>-ROUNDDOWN(($A$2-B61-1)/12,0)-1</f>
        <v>-1</v>
      </c>
      <c r="E61" s="12">
        <f t="shared" si="1"/>
        <v>10</v>
      </c>
    </row>
    <row r="62" spans="1:5" x14ac:dyDescent="0.25">
      <c r="B62" s="4">
        <v>59</v>
      </c>
      <c r="C62" s="14">
        <f t="shared" si="0"/>
        <v>-1</v>
      </c>
      <c r="D62" s="13">
        <f>-ROUNDDOWN(($A$2-B62-1)/12,0)-1</f>
        <v>-1</v>
      </c>
      <c r="E62" s="12">
        <f t="shared" si="1"/>
        <v>11</v>
      </c>
    </row>
    <row r="63" spans="1:5" x14ac:dyDescent="0.25">
      <c r="A63" s="79" t="s">
        <v>27</v>
      </c>
      <c r="B63" s="79">
        <v>60</v>
      </c>
      <c r="C63" s="79">
        <f t="shared" si="0"/>
        <v>0</v>
      </c>
      <c r="D63" s="80">
        <f t="shared" ref="D63:D67" si="2">ROUNDDOWN(C63/12,0)</f>
        <v>0</v>
      </c>
      <c r="E63" s="79">
        <f t="shared" si="1"/>
        <v>0</v>
      </c>
    </row>
    <row r="64" spans="1:5" x14ac:dyDescent="0.25">
      <c r="B64" s="4">
        <v>61</v>
      </c>
      <c r="C64" s="14">
        <f t="shared" si="0"/>
        <v>1</v>
      </c>
      <c r="D64" s="13">
        <f t="shared" si="2"/>
        <v>0</v>
      </c>
      <c r="E64" s="12">
        <f t="shared" si="1"/>
        <v>1</v>
      </c>
    </row>
    <row r="65" spans="1:5" x14ac:dyDescent="0.25">
      <c r="B65" s="4">
        <v>62</v>
      </c>
      <c r="C65" s="14">
        <f t="shared" si="0"/>
        <v>2</v>
      </c>
      <c r="D65" s="13">
        <f t="shared" si="2"/>
        <v>0</v>
      </c>
      <c r="E65" s="12">
        <f t="shared" si="1"/>
        <v>2</v>
      </c>
    </row>
    <row r="66" spans="1:5" x14ac:dyDescent="0.25">
      <c r="B66" s="4">
        <v>63</v>
      </c>
      <c r="C66" s="14">
        <f t="shared" si="0"/>
        <v>3</v>
      </c>
      <c r="D66" s="13">
        <f t="shared" si="2"/>
        <v>0</v>
      </c>
      <c r="E66" s="12">
        <f t="shared" si="1"/>
        <v>3</v>
      </c>
    </row>
    <row r="67" spans="1:5" x14ac:dyDescent="0.25">
      <c r="B67" s="4">
        <v>64</v>
      </c>
      <c r="C67" s="14">
        <f t="shared" si="0"/>
        <v>4</v>
      </c>
      <c r="D67" s="13">
        <f t="shared" si="2"/>
        <v>0</v>
      </c>
      <c r="E67" s="12">
        <f t="shared" si="1"/>
        <v>4</v>
      </c>
    </row>
    <row r="68" spans="1:5" x14ac:dyDescent="0.25">
      <c r="B68" s="4">
        <v>65</v>
      </c>
      <c r="C68" s="14">
        <f t="shared" ref="C68:C130" si="3">B68-$A$2</f>
        <v>5</v>
      </c>
      <c r="D68" s="13">
        <f t="shared" ref="D68:D130" si="4">ROUNDDOWN(C68/12,0)</f>
        <v>0</v>
      </c>
      <c r="E68" s="12">
        <f t="shared" ref="E68:E130" si="5">MOD(B68,12)</f>
        <v>5</v>
      </c>
    </row>
    <row r="69" spans="1:5" x14ac:dyDescent="0.25">
      <c r="B69" s="4">
        <v>66</v>
      </c>
      <c r="C69" s="14">
        <f t="shared" si="3"/>
        <v>6</v>
      </c>
      <c r="D69" s="13">
        <f t="shared" si="4"/>
        <v>0</v>
      </c>
      <c r="E69" s="12">
        <f t="shared" si="5"/>
        <v>6</v>
      </c>
    </row>
    <row r="70" spans="1:5" x14ac:dyDescent="0.25">
      <c r="B70" s="4">
        <v>67</v>
      </c>
      <c r="C70" s="14">
        <f t="shared" si="3"/>
        <v>7</v>
      </c>
      <c r="D70" s="13">
        <f t="shared" si="4"/>
        <v>0</v>
      </c>
      <c r="E70" s="12">
        <f t="shared" si="5"/>
        <v>7</v>
      </c>
    </row>
    <row r="71" spans="1:5" x14ac:dyDescent="0.25">
      <c r="B71" s="4">
        <v>68</v>
      </c>
      <c r="C71" s="14">
        <f t="shared" si="3"/>
        <v>8</v>
      </c>
      <c r="D71" s="13">
        <f t="shared" si="4"/>
        <v>0</v>
      </c>
      <c r="E71" s="12">
        <f t="shared" si="5"/>
        <v>8</v>
      </c>
    </row>
    <row r="72" spans="1:5" x14ac:dyDescent="0.25">
      <c r="B72" s="4">
        <v>69</v>
      </c>
      <c r="C72" s="14">
        <f t="shared" si="3"/>
        <v>9</v>
      </c>
      <c r="D72" s="13">
        <f t="shared" si="4"/>
        <v>0</v>
      </c>
      <c r="E72" s="12">
        <f t="shared" si="5"/>
        <v>9</v>
      </c>
    </row>
    <row r="73" spans="1:5" x14ac:dyDescent="0.25">
      <c r="B73" s="4">
        <v>70</v>
      </c>
      <c r="C73" s="14">
        <f t="shared" si="3"/>
        <v>10</v>
      </c>
      <c r="D73" s="13">
        <f t="shared" si="4"/>
        <v>0</v>
      </c>
      <c r="E73" s="12">
        <f t="shared" si="5"/>
        <v>10</v>
      </c>
    </row>
    <row r="74" spans="1:5" x14ac:dyDescent="0.25">
      <c r="B74" s="4">
        <v>71</v>
      </c>
      <c r="C74" s="14">
        <f t="shared" si="3"/>
        <v>11</v>
      </c>
      <c r="D74" s="13">
        <f t="shared" si="4"/>
        <v>0</v>
      </c>
      <c r="E74" s="12">
        <f t="shared" si="5"/>
        <v>11</v>
      </c>
    </row>
    <row r="75" spans="1:5" x14ac:dyDescent="0.25">
      <c r="A75" t="s">
        <v>29</v>
      </c>
      <c r="B75" s="4">
        <v>72</v>
      </c>
      <c r="C75" s="14">
        <f t="shared" si="3"/>
        <v>12</v>
      </c>
      <c r="D75" s="13">
        <f t="shared" si="4"/>
        <v>1</v>
      </c>
      <c r="E75" s="12">
        <f t="shared" si="5"/>
        <v>0</v>
      </c>
    </row>
    <row r="76" spans="1:5" x14ac:dyDescent="0.25">
      <c r="B76" s="4">
        <v>73</v>
      </c>
      <c r="C76" s="14">
        <f t="shared" si="3"/>
        <v>13</v>
      </c>
      <c r="D76" s="13">
        <f t="shared" si="4"/>
        <v>1</v>
      </c>
      <c r="E76" s="12">
        <f t="shared" si="5"/>
        <v>1</v>
      </c>
    </row>
    <row r="77" spans="1:5" x14ac:dyDescent="0.25">
      <c r="B77" s="4">
        <v>74</v>
      </c>
      <c r="C77" s="14">
        <f t="shared" si="3"/>
        <v>14</v>
      </c>
      <c r="D77" s="13">
        <f t="shared" si="4"/>
        <v>1</v>
      </c>
      <c r="E77" s="12">
        <f t="shared" si="5"/>
        <v>2</v>
      </c>
    </row>
    <row r="78" spans="1:5" x14ac:dyDescent="0.25">
      <c r="B78" s="4">
        <v>75</v>
      </c>
      <c r="C78" s="14">
        <f t="shared" si="3"/>
        <v>15</v>
      </c>
      <c r="D78" s="13">
        <f t="shared" si="4"/>
        <v>1</v>
      </c>
      <c r="E78" s="12">
        <f t="shared" si="5"/>
        <v>3</v>
      </c>
    </row>
    <row r="79" spans="1:5" x14ac:dyDescent="0.25">
      <c r="B79" s="4">
        <v>76</v>
      </c>
      <c r="C79" s="14">
        <f t="shared" si="3"/>
        <v>16</v>
      </c>
      <c r="D79" s="13">
        <f t="shared" si="4"/>
        <v>1</v>
      </c>
      <c r="E79" s="12">
        <f t="shared" si="5"/>
        <v>4</v>
      </c>
    </row>
    <row r="80" spans="1:5" x14ac:dyDescent="0.25">
      <c r="B80" s="4">
        <v>77</v>
      </c>
      <c r="C80" s="14">
        <f t="shared" si="3"/>
        <v>17</v>
      </c>
      <c r="D80" s="13">
        <f t="shared" si="4"/>
        <v>1</v>
      </c>
      <c r="E80" s="12">
        <f t="shared" si="5"/>
        <v>5</v>
      </c>
    </row>
    <row r="81" spans="1:5" x14ac:dyDescent="0.25">
      <c r="B81" s="4">
        <v>78</v>
      </c>
      <c r="C81" s="14">
        <f t="shared" si="3"/>
        <v>18</v>
      </c>
      <c r="D81" s="13">
        <f t="shared" si="4"/>
        <v>1</v>
      </c>
      <c r="E81" s="12">
        <f t="shared" si="5"/>
        <v>6</v>
      </c>
    </row>
    <row r="82" spans="1:5" x14ac:dyDescent="0.25">
      <c r="B82" s="4">
        <v>79</v>
      </c>
      <c r="C82" s="14">
        <f t="shared" si="3"/>
        <v>19</v>
      </c>
      <c r="D82" s="13">
        <f t="shared" si="4"/>
        <v>1</v>
      </c>
      <c r="E82" s="12">
        <f t="shared" si="5"/>
        <v>7</v>
      </c>
    </row>
    <row r="83" spans="1:5" x14ac:dyDescent="0.25">
      <c r="B83" s="4">
        <v>80</v>
      </c>
      <c r="C83" s="14">
        <f t="shared" si="3"/>
        <v>20</v>
      </c>
      <c r="D83" s="13">
        <f t="shared" si="4"/>
        <v>1</v>
      </c>
      <c r="E83" s="12">
        <f t="shared" si="5"/>
        <v>8</v>
      </c>
    </row>
    <row r="84" spans="1:5" x14ac:dyDescent="0.25">
      <c r="B84" s="4">
        <v>81</v>
      </c>
      <c r="C84" s="14">
        <f t="shared" si="3"/>
        <v>21</v>
      </c>
      <c r="D84" s="13">
        <f t="shared" si="4"/>
        <v>1</v>
      </c>
      <c r="E84" s="12">
        <f t="shared" si="5"/>
        <v>9</v>
      </c>
    </row>
    <row r="85" spans="1:5" x14ac:dyDescent="0.25">
      <c r="B85" s="4">
        <v>82</v>
      </c>
      <c r="C85" s="14">
        <f t="shared" si="3"/>
        <v>22</v>
      </c>
      <c r="D85" s="13">
        <f t="shared" si="4"/>
        <v>1</v>
      </c>
      <c r="E85" s="12">
        <f t="shared" si="5"/>
        <v>10</v>
      </c>
    </row>
    <row r="86" spans="1:5" x14ac:dyDescent="0.25">
      <c r="B86" s="4">
        <v>83</v>
      </c>
      <c r="C86" s="14">
        <f t="shared" si="3"/>
        <v>23</v>
      </c>
      <c r="D86" s="13">
        <f t="shared" si="4"/>
        <v>1</v>
      </c>
      <c r="E86" s="12">
        <f t="shared" si="5"/>
        <v>11</v>
      </c>
    </row>
    <row r="87" spans="1:5" x14ac:dyDescent="0.25">
      <c r="A87" t="s">
        <v>30</v>
      </c>
      <c r="B87" s="4">
        <v>84</v>
      </c>
      <c r="C87" s="14">
        <f t="shared" si="3"/>
        <v>24</v>
      </c>
      <c r="D87" s="13">
        <f t="shared" si="4"/>
        <v>2</v>
      </c>
      <c r="E87" s="12">
        <f t="shared" si="5"/>
        <v>0</v>
      </c>
    </row>
    <row r="88" spans="1:5" x14ac:dyDescent="0.25">
      <c r="B88" s="4">
        <v>85</v>
      </c>
      <c r="C88" s="14">
        <f t="shared" si="3"/>
        <v>25</v>
      </c>
      <c r="D88" s="13">
        <f t="shared" si="4"/>
        <v>2</v>
      </c>
      <c r="E88" s="12">
        <f t="shared" si="5"/>
        <v>1</v>
      </c>
    </row>
    <row r="89" spans="1:5" x14ac:dyDescent="0.25">
      <c r="B89" s="4">
        <v>86</v>
      </c>
      <c r="C89" s="14">
        <f t="shared" si="3"/>
        <v>26</v>
      </c>
      <c r="D89" s="13">
        <f t="shared" si="4"/>
        <v>2</v>
      </c>
      <c r="E89" s="12">
        <f t="shared" si="5"/>
        <v>2</v>
      </c>
    </row>
    <row r="90" spans="1:5" x14ac:dyDescent="0.25">
      <c r="B90" s="4">
        <v>87</v>
      </c>
      <c r="C90" s="14">
        <f t="shared" si="3"/>
        <v>27</v>
      </c>
      <c r="D90" s="13">
        <f t="shared" si="4"/>
        <v>2</v>
      </c>
      <c r="E90" s="12">
        <f t="shared" si="5"/>
        <v>3</v>
      </c>
    </row>
    <row r="91" spans="1:5" x14ac:dyDescent="0.25">
      <c r="B91" s="4">
        <v>88</v>
      </c>
      <c r="C91" s="14">
        <f t="shared" si="3"/>
        <v>28</v>
      </c>
      <c r="D91" s="13">
        <f t="shared" si="4"/>
        <v>2</v>
      </c>
      <c r="E91" s="12">
        <f t="shared" si="5"/>
        <v>4</v>
      </c>
    </row>
    <row r="92" spans="1:5" x14ac:dyDescent="0.25">
      <c r="B92" s="4">
        <v>89</v>
      </c>
      <c r="C92" s="14">
        <f t="shared" si="3"/>
        <v>29</v>
      </c>
      <c r="D92" s="13">
        <f t="shared" si="4"/>
        <v>2</v>
      </c>
      <c r="E92" s="12">
        <f t="shared" si="5"/>
        <v>5</v>
      </c>
    </row>
    <row r="93" spans="1:5" x14ac:dyDescent="0.25">
      <c r="B93" s="4">
        <v>90</v>
      </c>
      <c r="C93" s="14">
        <f t="shared" si="3"/>
        <v>30</v>
      </c>
      <c r="D93" s="13">
        <f t="shared" si="4"/>
        <v>2</v>
      </c>
      <c r="E93" s="12">
        <f t="shared" si="5"/>
        <v>6</v>
      </c>
    </row>
    <row r="94" spans="1:5" x14ac:dyDescent="0.25">
      <c r="B94" s="4">
        <v>91</v>
      </c>
      <c r="C94" s="14">
        <f t="shared" si="3"/>
        <v>31</v>
      </c>
      <c r="D94" s="13">
        <f t="shared" si="4"/>
        <v>2</v>
      </c>
      <c r="E94" s="12">
        <f t="shared" si="5"/>
        <v>7</v>
      </c>
    </row>
    <row r="95" spans="1:5" x14ac:dyDescent="0.25">
      <c r="B95" s="4">
        <v>92</v>
      </c>
      <c r="C95" s="14">
        <f t="shared" si="3"/>
        <v>32</v>
      </c>
      <c r="D95" s="13">
        <f t="shared" si="4"/>
        <v>2</v>
      </c>
      <c r="E95" s="12">
        <f t="shared" si="5"/>
        <v>8</v>
      </c>
    </row>
    <row r="96" spans="1:5" x14ac:dyDescent="0.25">
      <c r="B96" s="4">
        <v>93</v>
      </c>
      <c r="C96" s="14">
        <f t="shared" si="3"/>
        <v>33</v>
      </c>
      <c r="D96" s="13">
        <f t="shared" si="4"/>
        <v>2</v>
      </c>
      <c r="E96" s="12">
        <f t="shared" si="5"/>
        <v>9</v>
      </c>
    </row>
    <row r="97" spans="1:5" x14ac:dyDescent="0.25">
      <c r="B97" s="4">
        <v>94</v>
      </c>
      <c r="C97" s="14">
        <f t="shared" si="3"/>
        <v>34</v>
      </c>
      <c r="D97" s="13">
        <f t="shared" si="4"/>
        <v>2</v>
      </c>
      <c r="E97" s="12">
        <f t="shared" si="5"/>
        <v>10</v>
      </c>
    </row>
    <row r="98" spans="1:5" x14ac:dyDescent="0.25">
      <c r="B98" s="4">
        <v>95</v>
      </c>
      <c r="C98" s="14">
        <f t="shared" si="3"/>
        <v>35</v>
      </c>
      <c r="D98" s="13">
        <f t="shared" si="4"/>
        <v>2</v>
      </c>
      <c r="E98" s="12">
        <f t="shared" si="5"/>
        <v>11</v>
      </c>
    </row>
    <row r="99" spans="1:5" x14ac:dyDescent="0.25">
      <c r="A99" t="s">
        <v>31</v>
      </c>
      <c r="B99" s="4">
        <v>96</v>
      </c>
      <c r="C99" s="14">
        <f t="shared" si="3"/>
        <v>36</v>
      </c>
      <c r="D99" s="13">
        <f t="shared" si="4"/>
        <v>3</v>
      </c>
      <c r="E99" s="12">
        <f t="shared" si="5"/>
        <v>0</v>
      </c>
    </row>
    <row r="100" spans="1:5" x14ac:dyDescent="0.25">
      <c r="B100" s="4">
        <v>97</v>
      </c>
      <c r="C100" s="14">
        <f t="shared" si="3"/>
        <v>37</v>
      </c>
      <c r="D100" s="13">
        <f t="shared" si="4"/>
        <v>3</v>
      </c>
      <c r="E100" s="12">
        <f t="shared" si="5"/>
        <v>1</v>
      </c>
    </row>
    <row r="101" spans="1:5" x14ac:dyDescent="0.25">
      <c r="B101" s="4">
        <v>98</v>
      </c>
      <c r="C101" s="14">
        <f t="shared" si="3"/>
        <v>38</v>
      </c>
      <c r="D101" s="13">
        <f t="shared" si="4"/>
        <v>3</v>
      </c>
      <c r="E101" s="12">
        <f t="shared" si="5"/>
        <v>2</v>
      </c>
    </row>
    <row r="102" spans="1:5" x14ac:dyDescent="0.25">
      <c r="B102" s="4">
        <v>99</v>
      </c>
      <c r="C102" s="14">
        <f t="shared" si="3"/>
        <v>39</v>
      </c>
      <c r="D102" s="13">
        <f t="shared" si="4"/>
        <v>3</v>
      </c>
      <c r="E102" s="12">
        <f t="shared" si="5"/>
        <v>3</v>
      </c>
    </row>
    <row r="103" spans="1:5" x14ac:dyDescent="0.25">
      <c r="B103" s="4">
        <v>100</v>
      </c>
      <c r="C103" s="14">
        <f t="shared" si="3"/>
        <v>40</v>
      </c>
      <c r="D103" s="13">
        <f t="shared" si="4"/>
        <v>3</v>
      </c>
      <c r="E103" s="12">
        <f t="shared" si="5"/>
        <v>4</v>
      </c>
    </row>
    <row r="104" spans="1:5" x14ac:dyDescent="0.25">
      <c r="B104" s="4">
        <v>101</v>
      </c>
      <c r="C104" s="14">
        <f t="shared" si="3"/>
        <v>41</v>
      </c>
      <c r="D104" s="13">
        <f t="shared" si="4"/>
        <v>3</v>
      </c>
      <c r="E104" s="12">
        <f t="shared" si="5"/>
        <v>5</v>
      </c>
    </row>
    <row r="105" spans="1:5" x14ac:dyDescent="0.25">
      <c r="B105" s="4">
        <v>102</v>
      </c>
      <c r="C105" s="14">
        <f t="shared" si="3"/>
        <v>42</v>
      </c>
      <c r="D105" s="13">
        <f t="shared" si="4"/>
        <v>3</v>
      </c>
      <c r="E105" s="12">
        <f t="shared" si="5"/>
        <v>6</v>
      </c>
    </row>
    <row r="106" spans="1:5" x14ac:dyDescent="0.25">
      <c r="B106" s="4">
        <v>103</v>
      </c>
      <c r="C106" s="14">
        <f t="shared" si="3"/>
        <v>43</v>
      </c>
      <c r="D106" s="13">
        <f t="shared" si="4"/>
        <v>3</v>
      </c>
      <c r="E106" s="12">
        <f t="shared" si="5"/>
        <v>7</v>
      </c>
    </row>
    <row r="107" spans="1:5" x14ac:dyDescent="0.25">
      <c r="B107" s="4">
        <v>104</v>
      </c>
      <c r="C107" s="14">
        <f t="shared" si="3"/>
        <v>44</v>
      </c>
      <c r="D107" s="13">
        <f t="shared" si="4"/>
        <v>3</v>
      </c>
      <c r="E107" s="12">
        <f t="shared" si="5"/>
        <v>8</v>
      </c>
    </row>
    <row r="108" spans="1:5" x14ac:dyDescent="0.25">
      <c r="B108" s="4">
        <v>105</v>
      </c>
      <c r="C108" s="14">
        <f t="shared" si="3"/>
        <v>45</v>
      </c>
      <c r="D108" s="13">
        <f t="shared" si="4"/>
        <v>3</v>
      </c>
      <c r="E108" s="12">
        <f t="shared" si="5"/>
        <v>9</v>
      </c>
    </row>
    <row r="109" spans="1:5" x14ac:dyDescent="0.25">
      <c r="B109" s="4">
        <v>106</v>
      </c>
      <c r="C109" s="14">
        <f t="shared" si="3"/>
        <v>46</v>
      </c>
      <c r="D109" s="13">
        <f t="shared" si="4"/>
        <v>3</v>
      </c>
      <c r="E109" s="12">
        <f t="shared" si="5"/>
        <v>10</v>
      </c>
    </row>
    <row r="110" spans="1:5" x14ac:dyDescent="0.25">
      <c r="B110" s="4">
        <v>107</v>
      </c>
      <c r="C110" s="14">
        <f t="shared" si="3"/>
        <v>47</v>
      </c>
      <c r="D110" s="13">
        <f t="shared" si="4"/>
        <v>3</v>
      </c>
      <c r="E110" s="12">
        <f t="shared" si="5"/>
        <v>11</v>
      </c>
    </row>
    <row r="111" spans="1:5" x14ac:dyDescent="0.25">
      <c r="A111" t="s">
        <v>49</v>
      </c>
      <c r="B111" s="4">
        <v>108</v>
      </c>
      <c r="C111" s="14">
        <f t="shared" si="3"/>
        <v>48</v>
      </c>
      <c r="D111" s="13">
        <f t="shared" si="4"/>
        <v>4</v>
      </c>
      <c r="E111" s="12">
        <f t="shared" si="5"/>
        <v>0</v>
      </c>
    </row>
    <row r="112" spans="1:5" x14ac:dyDescent="0.25">
      <c r="B112" s="4">
        <v>109</v>
      </c>
      <c r="C112" s="14">
        <f t="shared" si="3"/>
        <v>49</v>
      </c>
      <c r="D112" s="13">
        <f t="shared" si="4"/>
        <v>4</v>
      </c>
      <c r="E112" s="12">
        <f t="shared" si="5"/>
        <v>1</v>
      </c>
    </row>
    <row r="113" spans="1:5" x14ac:dyDescent="0.25">
      <c r="B113" s="4">
        <v>110</v>
      </c>
      <c r="C113" s="14">
        <f t="shared" si="3"/>
        <v>50</v>
      </c>
      <c r="D113" s="13">
        <f t="shared" si="4"/>
        <v>4</v>
      </c>
      <c r="E113" s="12">
        <f t="shared" si="5"/>
        <v>2</v>
      </c>
    </row>
    <row r="114" spans="1:5" x14ac:dyDescent="0.25">
      <c r="B114" s="4">
        <v>111</v>
      </c>
      <c r="C114" s="14">
        <f t="shared" si="3"/>
        <v>51</v>
      </c>
      <c r="D114" s="13">
        <f t="shared" si="4"/>
        <v>4</v>
      </c>
      <c r="E114" s="12">
        <f t="shared" si="5"/>
        <v>3</v>
      </c>
    </row>
    <row r="115" spans="1:5" x14ac:dyDescent="0.25">
      <c r="B115" s="4">
        <v>112</v>
      </c>
      <c r="C115" s="14">
        <f t="shared" si="3"/>
        <v>52</v>
      </c>
      <c r="D115" s="13">
        <f t="shared" si="4"/>
        <v>4</v>
      </c>
      <c r="E115" s="12">
        <f t="shared" si="5"/>
        <v>4</v>
      </c>
    </row>
    <row r="116" spans="1:5" x14ac:dyDescent="0.25">
      <c r="B116" s="4">
        <v>113</v>
      </c>
      <c r="C116" s="14">
        <f t="shared" si="3"/>
        <v>53</v>
      </c>
      <c r="D116" s="13">
        <f t="shared" si="4"/>
        <v>4</v>
      </c>
      <c r="E116" s="12">
        <f t="shared" si="5"/>
        <v>5</v>
      </c>
    </row>
    <row r="117" spans="1:5" x14ac:dyDescent="0.25">
      <c r="B117" s="4">
        <v>114</v>
      </c>
      <c r="C117" s="14">
        <f t="shared" si="3"/>
        <v>54</v>
      </c>
      <c r="D117" s="13">
        <f t="shared" si="4"/>
        <v>4</v>
      </c>
      <c r="E117" s="12">
        <f t="shared" si="5"/>
        <v>6</v>
      </c>
    </row>
    <row r="118" spans="1:5" x14ac:dyDescent="0.25">
      <c r="B118" s="4">
        <v>115</v>
      </c>
      <c r="C118" s="14">
        <f t="shared" si="3"/>
        <v>55</v>
      </c>
      <c r="D118" s="13">
        <f t="shared" si="4"/>
        <v>4</v>
      </c>
      <c r="E118" s="12">
        <f t="shared" si="5"/>
        <v>7</v>
      </c>
    </row>
    <row r="119" spans="1:5" x14ac:dyDescent="0.25">
      <c r="B119" s="4">
        <v>116</v>
      </c>
      <c r="C119" s="14">
        <f t="shared" si="3"/>
        <v>56</v>
      </c>
      <c r="D119" s="13">
        <f t="shared" si="4"/>
        <v>4</v>
      </c>
      <c r="E119" s="12">
        <f t="shared" si="5"/>
        <v>8</v>
      </c>
    </row>
    <row r="120" spans="1:5" x14ac:dyDescent="0.25">
      <c r="B120" s="4">
        <v>117</v>
      </c>
      <c r="C120" s="14">
        <f t="shared" si="3"/>
        <v>57</v>
      </c>
      <c r="D120" s="13">
        <f t="shared" si="4"/>
        <v>4</v>
      </c>
      <c r="E120" s="12">
        <f t="shared" si="5"/>
        <v>9</v>
      </c>
    </row>
    <row r="121" spans="1:5" x14ac:dyDescent="0.25">
      <c r="B121" s="4">
        <v>118</v>
      </c>
      <c r="C121" s="14">
        <f t="shared" si="3"/>
        <v>58</v>
      </c>
      <c r="D121" s="13">
        <f t="shared" si="4"/>
        <v>4</v>
      </c>
      <c r="E121" s="12">
        <f t="shared" si="5"/>
        <v>10</v>
      </c>
    </row>
    <row r="122" spans="1:5" x14ac:dyDescent="0.25">
      <c r="B122" s="4">
        <v>119</v>
      </c>
      <c r="C122" s="14">
        <f t="shared" si="3"/>
        <v>59</v>
      </c>
      <c r="D122" s="13">
        <f t="shared" si="4"/>
        <v>4</v>
      </c>
      <c r="E122" s="12">
        <f t="shared" si="5"/>
        <v>11</v>
      </c>
    </row>
    <row r="123" spans="1:5" x14ac:dyDescent="0.25">
      <c r="A123" t="s">
        <v>50</v>
      </c>
      <c r="B123" s="4">
        <v>120</v>
      </c>
      <c r="C123" s="14">
        <f t="shared" si="3"/>
        <v>60</v>
      </c>
      <c r="D123" s="13">
        <f t="shared" si="4"/>
        <v>5</v>
      </c>
      <c r="E123" s="12">
        <f t="shared" si="5"/>
        <v>0</v>
      </c>
    </row>
    <row r="124" spans="1:5" x14ac:dyDescent="0.25">
      <c r="B124" s="4">
        <v>121</v>
      </c>
      <c r="C124" s="14">
        <f t="shared" si="3"/>
        <v>61</v>
      </c>
      <c r="D124" s="13">
        <f t="shared" si="4"/>
        <v>5</v>
      </c>
      <c r="E124" s="12">
        <f t="shared" si="5"/>
        <v>1</v>
      </c>
    </row>
    <row r="125" spans="1:5" x14ac:dyDescent="0.25">
      <c r="B125" s="4">
        <v>122</v>
      </c>
      <c r="C125" s="14">
        <f t="shared" si="3"/>
        <v>62</v>
      </c>
      <c r="D125" s="13">
        <f t="shared" si="4"/>
        <v>5</v>
      </c>
      <c r="E125" s="12">
        <f t="shared" si="5"/>
        <v>2</v>
      </c>
    </row>
    <row r="126" spans="1:5" x14ac:dyDescent="0.25">
      <c r="B126" s="4">
        <v>123</v>
      </c>
      <c r="C126" s="14">
        <f t="shared" si="3"/>
        <v>63</v>
      </c>
      <c r="D126" s="13">
        <f t="shared" si="4"/>
        <v>5</v>
      </c>
      <c r="E126" s="12">
        <f t="shared" si="5"/>
        <v>3</v>
      </c>
    </row>
    <row r="127" spans="1:5" x14ac:dyDescent="0.25">
      <c r="B127" s="4">
        <v>124</v>
      </c>
      <c r="C127" s="14">
        <f t="shared" si="3"/>
        <v>64</v>
      </c>
      <c r="D127" s="13">
        <f t="shared" si="4"/>
        <v>5</v>
      </c>
      <c r="E127" s="12">
        <f t="shared" si="5"/>
        <v>4</v>
      </c>
    </row>
    <row r="128" spans="1:5" x14ac:dyDescent="0.25">
      <c r="B128" s="4">
        <v>125</v>
      </c>
      <c r="C128" s="14">
        <f t="shared" si="3"/>
        <v>65</v>
      </c>
      <c r="D128" s="13">
        <f t="shared" si="4"/>
        <v>5</v>
      </c>
      <c r="E128" s="12">
        <f t="shared" si="5"/>
        <v>5</v>
      </c>
    </row>
    <row r="129" spans="2:5" x14ac:dyDescent="0.25">
      <c r="B129" s="4">
        <v>126</v>
      </c>
      <c r="C129" s="14">
        <f t="shared" si="3"/>
        <v>66</v>
      </c>
      <c r="D129" s="13">
        <f t="shared" si="4"/>
        <v>5</v>
      </c>
      <c r="E129" s="12">
        <f t="shared" si="5"/>
        <v>6</v>
      </c>
    </row>
    <row r="130" spans="2:5" x14ac:dyDescent="0.25">
      <c r="B130" s="4">
        <v>127</v>
      </c>
      <c r="C130" s="14">
        <f t="shared" si="3"/>
        <v>67</v>
      </c>
      <c r="D130" s="13">
        <f t="shared" si="4"/>
        <v>5</v>
      </c>
      <c r="E130" s="12">
        <f t="shared" si="5"/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Hz and MIDI look up tables</vt:lpstr>
      <vt:lpstr>Octave and position offsets</vt:lpstr>
      <vt:lpstr>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Michaël Juneau</dc:creator>
  <cp:lastModifiedBy>Michaël Juneau</cp:lastModifiedBy>
  <dcterms:created xsi:type="dcterms:W3CDTF">2025-08-22T03:31:59Z</dcterms:created>
  <dcterms:modified xsi:type="dcterms:W3CDTF">2026-03-09T13:37:25Z</dcterms:modified>
</cp:coreProperties>
</file>